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Все года" sheetId="1" r:id="rId1"/>
  </sheets>
  <definedNames>
    <definedName name="_xlnm.Print_Titles" localSheetId="0">'Все года'!$17:$17</definedName>
  </definedNames>
  <calcPr calcId="124519"/>
</workbook>
</file>

<file path=xl/calcChain.xml><?xml version="1.0" encoding="utf-8"?>
<calcChain xmlns="http://schemas.openxmlformats.org/spreadsheetml/2006/main">
  <c r="AU18" i="1"/>
  <c r="AU20"/>
  <c r="AU19" s="1"/>
  <c r="AP20"/>
  <c r="AP19" s="1"/>
  <c r="AA20"/>
  <c r="AA19" s="1"/>
  <c r="AA18" s="1"/>
  <c r="AA105" s="1"/>
</calcChain>
</file>

<file path=xl/sharedStrings.xml><?xml version="1.0" encoding="utf-8"?>
<sst xmlns="http://schemas.openxmlformats.org/spreadsheetml/2006/main" count="728" uniqueCount="190">
  <si>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</si>
  <si>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</si>
  <si>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</si>
  <si>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</si>
  <si>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</si>
  <si>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</si>
  <si>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</si>
  <si>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</si>
  <si>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</si>
  <si>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</si>
  <si>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</si>
  <si>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</si>
  <si>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</si>
  <si>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</si>
  <si>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</si>
  <si>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</si>
  <si>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</si>
  <si>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2019 г. (Ф)</t>
  </si>
  <si>
    <t>2019 г. (Р)</t>
  </si>
  <si>
    <t>2019 г. (М)</t>
  </si>
  <si>
    <t>2019 г. (П)</t>
  </si>
  <si>
    <t>2020 г. (Ф)</t>
  </si>
  <si>
    <t>2020 г. (Р)</t>
  </si>
  <si>
    <t>2020 г. (М)</t>
  </si>
  <si>
    <t>2020 г. (П)</t>
  </si>
  <si>
    <t>АДМИНИСТРАЦИЯ ОТРАДОВСКОГО СЕЛЬСКОГО ПОСЕЛЕНИЯ</t>
  </si>
  <si>
    <t>951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</si>
  <si>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</si>
  <si>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</si>
  <si>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</si>
  <si>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</si>
  <si>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</si>
  <si>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</t>
  </si>
  <si>
    <t>02 1 00 28310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</si>
  <si>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</si>
  <si>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</t>
  </si>
  <si>
    <t>06 1 00 28430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</si>
  <si>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 (Закупка товаров, работ и услуг для обеспечения государственных (муниципальных) нужд)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</si>
  <si>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</si>
  <si>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13 1 00 00110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</si>
  <si>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</si>
  <si>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</si>
  <si>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13 1 00 00190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</si>
  <si>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</si>
  <si>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</si>
  <si>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Мероприятия по диспансеризации аппарата управления</t>
  </si>
  <si>
    <t>13 1 00 00210</t>
  </si>
  <si>
    <t>Мероприятия по диспансеризации аппарата управления (Закупка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</si>
  <si>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</t>
  </si>
  <si>
    <t>99 9 00 72390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</si>
  <si>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</si>
  <si>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Резервные фонды</t>
  </si>
  <si>
    <t>11</t>
  </si>
  <si>
    <t>Не программные расходы (Резервный фонд Главы Отрадовского сельского поселения) (Резервные средства)</t>
  </si>
  <si>
    <t>99 1 00 90120</t>
  </si>
  <si>
    <t>Не программные расходы (Резервный фонд Главы Отрадовского сельского поселения) (Резервные средства) (Иные бюджетные ассигнования)</t>
  </si>
  <si>
    <t>Другие общегосударственные вопросы</t>
  </si>
  <si>
    <t>13</t>
  </si>
  <si>
    <t>Оценка муниципального имущества, признание прав и регулирование отношений недвижимости муниципальной собственности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</si>
  <si>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13 1 00 28580</t>
  </si>
  <si>
    <t>Оценка муниципального имущества, признание прав и регулирование отношений недвижимости муниципальной собственности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</si>
  <si>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</si>
  <si>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13 1 00 28600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</si>
  <si>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</si>
  <si>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</si>
  <si>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13 1 00 28990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</si>
  <si>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</si>
  <si>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выполнение других обязательств государства по иным не программным мероприятиям</t>
  </si>
  <si>
    <t>99 9 00 28990</t>
  </si>
  <si>
    <t>Расходы на выполнение других обязательств государства по иным не программным мероприятиям (Иные бюджетные ассигнования)</t>
  </si>
  <si>
    <t>Иные межбюджетные трансферты, реречисляемые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</t>
  </si>
  <si>
    <t>99 9 00 85040</t>
  </si>
  <si>
    <t>Иные межбюджетные трансферты, реречисляемые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</si>
  <si>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</si>
  <si>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</si>
  <si>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</si>
  <si>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</si>
  <si>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</t>
  </si>
  <si>
    <t>99 9 00 51180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</si>
  <si>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</si>
  <si>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(Закупка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</si>
  <si>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</si>
  <si>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</si>
  <si>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</si>
  <si>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Расходы на мероприятия по защите населения в рамках подпрограммы "Защита населения от чрезвычайных ситуаций" муниципальной программы Отрадовского сельского поселения"Защита населения и территории от чрезвычайных ситуаций, обеспечение пожарной безопасности и безопасности людей на водных объектах"</t>
  </si>
  <si>
    <t>02 2 00 28320</t>
  </si>
  <si>
    <t>Расходы на мероприятия по защите населения в рамках подпрограммы "Защита населения от чрезвычайных ситуаций" муниципальной программы Отрадовского сельского поселения"Защита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</si>
  <si>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</t>
  </si>
  <si>
    <t>03 1 00 28290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</si>
  <si>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 (Закупка товаров, работ и услуг для обеспечения государственных (муниципальных) нужд)</t>
  </si>
  <si>
    <t>НАЦИОНАЛЬНАЯ ЭКОНОМИКА</t>
  </si>
  <si>
    <t>Дорожное хозяйство (дорожные фонды)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</si>
  <si>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</t>
  </si>
  <si>
    <t>04 1 00 28380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</si>
  <si>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 (Закупка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</si>
  <si>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</si>
  <si>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</si>
  <si>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Благоустройство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</si>
  <si>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</t>
  </si>
  <si>
    <t>03 2 00 28800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</si>
  <si>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</si>
  <si>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</t>
  </si>
  <si>
    <t>07 1 00 28450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</si>
  <si>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</si>
  <si>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</t>
  </si>
  <si>
    <t>07 1 00 28610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</si>
  <si>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</si>
  <si>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</t>
  </si>
  <si>
    <t>08 1 00 28490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</si>
  <si>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</si>
  <si>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Расходы на дезинфекцию и дератизацию от насекомых</t>
  </si>
  <si>
    <t>09 1 00 28210</t>
  </si>
  <si>
    <t>Расходы на дезинфекцию и дератизацию от насекомых (Закупка товаров, работ и услуг для обеспечения государственных (муниципальных) нужд)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</si>
  <si>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</t>
  </si>
  <si>
    <t>09 1 00 28280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</si>
  <si>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</si>
  <si>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</t>
  </si>
  <si>
    <t>09 1 00 28510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</si>
  <si>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</si>
  <si>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</t>
  </si>
  <si>
    <t>09 1 00 28520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</si>
  <si>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</si>
  <si>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</t>
  </si>
  <si>
    <t>09 1 00 28530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</si>
  <si>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</si>
  <si>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ОБРАЗОВАНИЕ</t>
  </si>
  <si>
    <t>07</t>
  </si>
  <si>
    <t>Профессиональная подготовка, переподготовка и повышение квалификации</t>
  </si>
  <si>
    <t>Расходы на совершенствование организации муниципальной службы</t>
  </si>
  <si>
    <t>01 1 00 28540</t>
  </si>
  <si>
    <t>Расходы на совершенствование организации муниципальной службы (Закупка товаров, работ и услуг для обеспечения государственных (муниципальных) нужд)</t>
  </si>
  <si>
    <t>КУЛЬТУРА, КИНЕМАТОГРАФИЯ</t>
  </si>
  <si>
    <t>08</t>
  </si>
  <si>
    <t>Культура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</si>
  <si>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</t>
  </si>
  <si>
    <t>10 1 00 28590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</si>
  <si>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</si>
  <si>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Софинансирование расходов на повышение заработной платы работникам муниципальных учреждений культуры в рамках подпрограммы "Развитие культуры" муниципальной программы Отрадовского сельского поселения "Развитие культуры Отрадовского сельского поселения"</t>
  </si>
  <si>
    <t>10 1 00 S3850</t>
  </si>
  <si>
    <t>Софинансирование расходов на повышение заработной платы работникам муниципальных учреждений культуры в рамках подпрограммы "Развитие культуры" муниципальной программы Отрадовского сельского поселения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</si>
  <si>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СОЦИАЛЬНАЯ ПОЛИТИКА</t>
  </si>
  <si>
    <t>10</t>
  </si>
  <si>
    <t>Пенсионное обеспечение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</si>
  <si>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</t>
  </si>
  <si>
    <t>15 1 00 28250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</si>
  <si>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</si>
  <si>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ФИЗИЧЕСКАЯ КУЛЬТУРА И СПОРТ</t>
  </si>
  <si>
    <t>Физическая культура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</si>
  <si>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</t>
  </si>
  <si>
    <t>11 1 00 28360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</si>
  <si>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</si>
  <si>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Всего</t>
  </si>
  <si>
    <t>Приложение № 14</t>
  </si>
  <si>
    <t>Приложение № 7</t>
  </si>
  <si>
    <t>к решению Собрания депутатов</t>
  </si>
  <si>
    <t>Отрадовского сельского поселения</t>
  </si>
  <si>
    <t>от 27.12. 2016 г. № 21</t>
  </si>
  <si>
    <t>от 25.04. 2018 г. № 62</t>
  </si>
  <si>
    <t>" О бюджете Отрадовского сельского поселения</t>
  </si>
  <si>
    <t xml:space="preserve">" О внесении изменений и дополнений в бюджет </t>
  </si>
  <si>
    <t xml:space="preserve">Азовского района на 2017 год </t>
  </si>
  <si>
    <t xml:space="preserve">Отрадовского сельского поселения Азовского района на 2018 год </t>
  </si>
  <si>
    <t>и плановый период 2018-2019 годов"</t>
  </si>
  <si>
    <t>и плановый период 2019-2020 годов"</t>
  </si>
  <si>
    <t>240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</si>
  <si>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</si>
  <si>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120</t>
  </si>
  <si>
    <t>850</t>
  </si>
  <si>
    <t>870</t>
  </si>
  <si>
    <t>540</t>
  </si>
  <si>
    <t>Иные межбюджетные трансферты, перечисляемые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</si>
  <si>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Иные межбюджетные трансферты, перечисляемые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</si>
  <si>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</t>
  </si>
  <si>
    <t xml:space="preserve">Расходы на мероприятия направленные на участие в предупреждении и ликвидации последствий чрезвычайных ситуаций в рамках подпрограммы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муниципальной программы Отрадовского сельского поселения"Участие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</t>
  </si>
  <si>
    <t>610</t>
  </si>
  <si>
    <t>310</t>
  </si>
  <si>
    <t>Председатель Собрания депутатов-</t>
  </si>
  <si>
    <t>Глава Отрадовского сельского поселения</t>
  </si>
  <si>
    <t>Ж.А. Котова</t>
  </si>
  <si>
    <t>к проекту решения Собрания депутатов</t>
  </si>
  <si>
    <t>и плановый период 2020-2021 годов"</t>
  </si>
  <si>
    <t>Обеспечение проведения выборов и референдумов</t>
  </si>
  <si>
    <t>91 9 0020700</t>
  </si>
  <si>
    <t>880</t>
  </si>
  <si>
    <t>Расходы на подготовку и проведение выборов депутатов представительных органов сельских поселений 2021 году</t>
  </si>
  <si>
    <t xml:space="preserve">" О бюджете Отрадовского сельского поселения </t>
  </si>
  <si>
    <t xml:space="preserve"> Азовского района на 2019 год </t>
  </si>
  <si>
    <t xml:space="preserve">Распределение бюджетных ассигнований по разделам, подразделам, целевым статьям (муниципальным программам Отрадовского сельского поселения и непрограммным направлениям деятельности), группам (подгруппам) видов расходов классификации расходов бюджета Отрадовского сельского поселения Азовского района на 2019 год и плановый период 2020 и 2021 годов  </t>
  </si>
  <si>
    <t>2020г.</t>
  </si>
  <si>
    <t>2021 г.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</si>
</sst>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5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8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b/>
      <sz val="12"/>
      <name val="Times New Roman"/>
      <family val="1"/>
      <charset val="204"/>
    </font>
    <font>
      <sz val="12"/>
      <color indexed="8"/>
      <name val="Calibri"/>
      <family val="2"/>
      <scheme val="minor"/>
    </font>
    <font>
      <b/>
      <sz val="14"/>
      <color indexed="0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165" fontId="4" fillId="2" borderId="2" xfId="0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right" vertical="center" wrapText="1"/>
    </xf>
    <xf numFmtId="165" fontId="6" fillId="2" borderId="2" xfId="0" applyNumberFormat="1" applyFont="1" applyFill="1" applyBorder="1" applyAlignment="1">
      <alignment horizontal="right"/>
    </xf>
    <xf numFmtId="4" fontId="6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49" fontId="7" fillId="0" borderId="1" xfId="0" applyNumberFormat="1" applyFont="1" applyBorder="1" applyAlignment="1" applyProtection="1">
      <alignment horizontal="right" vertical="center"/>
    </xf>
    <xf numFmtId="0" fontId="8" fillId="0" borderId="1" xfId="0" applyFont="1" applyBorder="1"/>
    <xf numFmtId="164" fontId="10" fillId="2" borderId="2" xfId="0" applyNumberFormat="1" applyFont="1" applyFill="1" applyBorder="1" applyAlignment="1">
      <alignment horizontal="justify" vertical="center" wrapText="1"/>
    </xf>
    <xf numFmtId="164" fontId="11" fillId="2" borderId="2" xfId="0" applyNumberFormat="1" applyFont="1" applyFill="1" applyBorder="1" applyAlignment="1">
      <alignment horizontal="justify" vertical="center" wrapText="1"/>
    </xf>
    <xf numFmtId="0" fontId="8" fillId="0" borderId="0" xfId="0" applyFont="1"/>
    <xf numFmtId="164" fontId="7" fillId="2" borderId="2" xfId="0" applyNumberFormat="1" applyFont="1" applyFill="1" applyBorder="1" applyAlignment="1">
      <alignment horizontal="justify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164" fontId="12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right" vertical="center" wrapText="1"/>
    </xf>
    <xf numFmtId="165" fontId="7" fillId="2" borderId="2" xfId="0" applyNumberFormat="1" applyFont="1" applyFill="1" applyBorder="1" applyAlignment="1">
      <alignment horizontal="right"/>
    </xf>
    <xf numFmtId="4" fontId="7" fillId="2" borderId="2" xfId="0" applyNumberFormat="1" applyFont="1" applyFill="1" applyBorder="1" applyAlignment="1">
      <alignment horizontal="right"/>
    </xf>
    <xf numFmtId="49" fontId="13" fillId="0" borderId="1" xfId="0" applyNumberFormat="1" applyFont="1" applyBorder="1" applyAlignment="1" applyProtection="1">
      <alignment horizontal="right" vertical="center"/>
    </xf>
    <xf numFmtId="0" fontId="14" fillId="0" borderId="1" xfId="0" applyFont="1" applyBorder="1"/>
    <xf numFmtId="164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Z109"/>
  <sheetViews>
    <sheetView showGridLines="0" tabSelected="1" topLeftCell="A22" workbookViewId="0">
      <selection activeCell="BB22" sqref="BB22"/>
    </sheetView>
  </sheetViews>
  <sheetFormatPr defaultRowHeight="10.15" customHeight="1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26" width="8" hidden="1"/>
    <col min="27" max="27" width="26" customWidth="1"/>
    <col min="28" max="41" width="8" hidden="1"/>
    <col min="42" max="42" width="26" customWidth="1"/>
    <col min="43" max="46" width="8" hidden="1"/>
    <col min="47" max="47" width="26" customWidth="1"/>
    <col min="48" max="52" width="8" hidden="1"/>
  </cols>
  <sheetData>
    <row r="1" spans="1:52" ht="15.75" customHeight="1">
      <c r="AA1" s="34"/>
      <c r="AB1" s="34" t="s">
        <v>152</v>
      </c>
      <c r="AC1" s="35"/>
      <c r="AD1" s="34"/>
      <c r="AE1" s="34" t="s">
        <v>153</v>
      </c>
      <c r="AF1" s="35"/>
      <c r="AG1" s="35"/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4" t="s">
        <v>153</v>
      </c>
    </row>
    <row r="2" spans="1:52" ht="15.75" customHeight="1">
      <c r="AA2" s="34"/>
      <c r="AB2" s="34" t="s">
        <v>154</v>
      </c>
      <c r="AC2" s="35"/>
      <c r="AD2" s="34"/>
      <c r="AE2" s="34" t="s">
        <v>154</v>
      </c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/>
      <c r="AU2" s="34" t="s">
        <v>179</v>
      </c>
    </row>
    <row r="3" spans="1:52" ht="15.75" customHeight="1">
      <c r="AA3" s="34"/>
      <c r="AB3" s="34" t="s">
        <v>155</v>
      </c>
      <c r="AC3" s="35"/>
      <c r="AD3" s="34"/>
      <c r="AE3" s="34" t="s">
        <v>155</v>
      </c>
      <c r="AF3" s="35"/>
      <c r="AG3" s="35"/>
      <c r="AH3" s="35"/>
      <c r="AI3" s="35"/>
      <c r="AJ3" s="35"/>
      <c r="AK3" s="35"/>
      <c r="AL3" s="35"/>
      <c r="AM3" s="35"/>
      <c r="AN3" s="35"/>
      <c r="AO3" s="35"/>
      <c r="AP3" s="35"/>
      <c r="AQ3" s="35"/>
      <c r="AR3" s="35"/>
      <c r="AS3" s="35"/>
      <c r="AT3" s="35"/>
      <c r="AU3" s="34" t="s">
        <v>155</v>
      </c>
    </row>
    <row r="4" spans="1:52" ht="12.75" customHeight="1">
      <c r="AA4" s="34"/>
      <c r="AB4" s="34" t="s">
        <v>156</v>
      </c>
      <c r="AC4" s="35"/>
      <c r="AD4" s="34"/>
      <c r="AE4" s="34" t="s">
        <v>157</v>
      </c>
      <c r="AF4" s="35"/>
      <c r="AG4" s="35"/>
      <c r="AH4" s="35"/>
      <c r="AI4" s="35"/>
      <c r="AJ4" s="35"/>
      <c r="AK4" s="35"/>
      <c r="AL4" s="35"/>
      <c r="AM4" s="35"/>
      <c r="AN4" s="35"/>
      <c r="AO4" s="35"/>
      <c r="AP4" s="35"/>
      <c r="AQ4" s="35"/>
      <c r="AR4" s="35"/>
      <c r="AS4" s="35"/>
      <c r="AT4" s="35"/>
      <c r="AU4" s="34" t="s">
        <v>185</v>
      </c>
    </row>
    <row r="5" spans="1:52" ht="12.75" customHeight="1">
      <c r="AA5" s="34"/>
      <c r="AB5" s="34" t="s">
        <v>158</v>
      </c>
      <c r="AC5" s="35"/>
      <c r="AD5" s="34"/>
      <c r="AE5" s="34" t="s">
        <v>159</v>
      </c>
      <c r="AF5" s="35"/>
      <c r="AG5" s="35"/>
      <c r="AH5" s="35"/>
      <c r="AI5" s="35"/>
      <c r="AJ5" s="35"/>
      <c r="AK5" s="35"/>
      <c r="AL5" s="35"/>
      <c r="AM5" s="35"/>
      <c r="AN5" s="35"/>
      <c r="AO5" s="35"/>
      <c r="AP5" s="35"/>
      <c r="AQ5" s="35"/>
      <c r="AR5" s="35"/>
      <c r="AS5" s="35"/>
      <c r="AT5" s="35"/>
      <c r="AU5" s="34" t="s">
        <v>186</v>
      </c>
    </row>
    <row r="6" spans="1:52" ht="15" customHeight="1">
      <c r="AA6" s="34"/>
      <c r="AB6" s="34" t="s">
        <v>160</v>
      </c>
      <c r="AC6" s="35"/>
      <c r="AD6" s="34"/>
      <c r="AE6" s="34" t="s">
        <v>161</v>
      </c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4" t="s">
        <v>180</v>
      </c>
    </row>
    <row r="7" spans="1:52" ht="14.25" customHeight="1">
      <c r="AA7" s="22"/>
      <c r="AB7" s="22" t="s">
        <v>162</v>
      </c>
      <c r="AC7" s="23"/>
      <c r="AD7" s="22"/>
      <c r="AE7" s="22" t="s">
        <v>163</v>
      </c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2"/>
    </row>
    <row r="12" spans="1:52" ht="64.5" customHeight="1">
      <c r="A12" s="38" t="s">
        <v>187</v>
      </c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</row>
    <row r="13" spans="1:52" ht="15"/>
    <row r="14" spans="1:52" ht="19.5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 t="s">
        <v>0</v>
      </c>
      <c r="AV14" s="1"/>
      <c r="AW14" s="1"/>
      <c r="AX14" s="1"/>
      <c r="AY14" s="1"/>
      <c r="AZ14" s="1"/>
    </row>
    <row r="15" spans="1:52" ht="15">
      <c r="A15" s="36" t="s">
        <v>6</v>
      </c>
      <c r="B15" s="37" t="s">
        <v>7</v>
      </c>
      <c r="C15" s="37" t="s">
        <v>8</v>
      </c>
      <c r="D15" s="37" t="s">
        <v>9</v>
      </c>
      <c r="E15" s="37" t="s">
        <v>10</v>
      </c>
      <c r="F15" s="37" t="s">
        <v>10</v>
      </c>
      <c r="G15" s="37" t="s">
        <v>10</v>
      </c>
      <c r="H15" s="37" t="s">
        <v>10</v>
      </c>
      <c r="I15" s="37" t="s">
        <v>10</v>
      </c>
      <c r="J15" s="37" t="s">
        <v>10</v>
      </c>
      <c r="K15" s="37" t="s">
        <v>10</v>
      </c>
      <c r="L15" s="37" t="s">
        <v>10</v>
      </c>
      <c r="M15" s="37" t="s">
        <v>10</v>
      </c>
      <c r="N15" s="37" t="s">
        <v>10</v>
      </c>
      <c r="O15" s="37" t="s">
        <v>10</v>
      </c>
      <c r="P15" s="37" t="s">
        <v>10</v>
      </c>
      <c r="Q15" s="37" t="s">
        <v>10</v>
      </c>
      <c r="R15" s="37" t="s">
        <v>10</v>
      </c>
      <c r="S15" s="37" t="s">
        <v>10</v>
      </c>
      <c r="T15" s="37" t="s">
        <v>11</v>
      </c>
      <c r="U15" s="37" t="s">
        <v>12</v>
      </c>
      <c r="V15" s="37" t="s">
        <v>13</v>
      </c>
      <c r="W15" s="37" t="s">
        <v>14</v>
      </c>
      <c r="X15" s="37" t="s">
        <v>15</v>
      </c>
      <c r="Y15" s="37" t="s">
        <v>16</v>
      </c>
      <c r="Z15" s="36" t="s">
        <v>6</v>
      </c>
      <c r="AA15" s="36" t="s">
        <v>1</v>
      </c>
      <c r="AB15" s="36" t="s">
        <v>2</v>
      </c>
      <c r="AC15" s="36" t="s">
        <v>3</v>
      </c>
      <c r="AD15" s="36" t="s">
        <v>4</v>
      </c>
      <c r="AE15" s="36" t="s">
        <v>5</v>
      </c>
      <c r="AF15" s="36" t="s">
        <v>1</v>
      </c>
      <c r="AG15" s="36" t="s">
        <v>2</v>
      </c>
      <c r="AH15" s="36" t="s">
        <v>3</v>
      </c>
      <c r="AI15" s="36" t="s">
        <v>4</v>
      </c>
      <c r="AJ15" s="36" t="s">
        <v>5</v>
      </c>
      <c r="AK15" s="36" t="s">
        <v>1</v>
      </c>
      <c r="AL15" s="36" t="s">
        <v>2</v>
      </c>
      <c r="AM15" s="36" t="s">
        <v>3</v>
      </c>
      <c r="AN15" s="36" t="s">
        <v>4</v>
      </c>
      <c r="AO15" s="36" t="s">
        <v>5</v>
      </c>
      <c r="AP15" s="36" t="s">
        <v>188</v>
      </c>
      <c r="AQ15" s="36" t="s">
        <v>17</v>
      </c>
      <c r="AR15" s="36" t="s">
        <v>18</v>
      </c>
      <c r="AS15" s="36" t="s">
        <v>19</v>
      </c>
      <c r="AT15" s="36" t="s">
        <v>20</v>
      </c>
      <c r="AU15" s="36" t="s">
        <v>189</v>
      </c>
      <c r="AV15" s="36" t="s">
        <v>21</v>
      </c>
      <c r="AW15" s="36" t="s">
        <v>22</v>
      </c>
      <c r="AX15" s="36" t="s">
        <v>23</v>
      </c>
      <c r="AY15" s="36" t="s">
        <v>24</v>
      </c>
      <c r="AZ15" s="36" t="s">
        <v>6</v>
      </c>
    </row>
    <row r="16" spans="1:52" ht="15">
      <c r="A16" s="36"/>
      <c r="B16" s="37" t="s">
        <v>7</v>
      </c>
      <c r="C16" s="37" t="s">
        <v>8</v>
      </c>
      <c r="D16" s="37" t="s">
        <v>9</v>
      </c>
      <c r="E16" s="37" t="s">
        <v>10</v>
      </c>
      <c r="F16" s="37" t="s">
        <v>10</v>
      </c>
      <c r="G16" s="37" t="s">
        <v>10</v>
      </c>
      <c r="H16" s="37" t="s">
        <v>10</v>
      </c>
      <c r="I16" s="37" t="s">
        <v>10</v>
      </c>
      <c r="J16" s="37" t="s">
        <v>10</v>
      </c>
      <c r="K16" s="37" t="s">
        <v>10</v>
      </c>
      <c r="L16" s="37" t="s">
        <v>10</v>
      </c>
      <c r="M16" s="37" t="s">
        <v>10</v>
      </c>
      <c r="N16" s="37" t="s">
        <v>10</v>
      </c>
      <c r="O16" s="37" t="s">
        <v>10</v>
      </c>
      <c r="P16" s="37" t="s">
        <v>10</v>
      </c>
      <c r="Q16" s="37" t="s">
        <v>10</v>
      </c>
      <c r="R16" s="37" t="s">
        <v>10</v>
      </c>
      <c r="S16" s="37" t="s">
        <v>10</v>
      </c>
      <c r="T16" s="37" t="s">
        <v>11</v>
      </c>
      <c r="U16" s="37" t="s">
        <v>12</v>
      </c>
      <c r="V16" s="37" t="s">
        <v>13</v>
      </c>
      <c r="W16" s="37" t="s">
        <v>14</v>
      </c>
      <c r="X16" s="37" t="s">
        <v>15</v>
      </c>
      <c r="Y16" s="37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6" t="s">
        <v>1</v>
      </c>
      <c r="AQ16" s="36" t="s">
        <v>2</v>
      </c>
      <c r="AR16" s="36" t="s">
        <v>3</v>
      </c>
      <c r="AS16" s="36" t="s">
        <v>4</v>
      </c>
      <c r="AT16" s="36" t="s">
        <v>5</v>
      </c>
      <c r="AU16" s="36" t="s">
        <v>1</v>
      </c>
      <c r="AV16" s="36" t="s">
        <v>2</v>
      </c>
      <c r="AW16" s="36" t="s">
        <v>3</v>
      </c>
      <c r="AX16" s="36" t="s">
        <v>4</v>
      </c>
      <c r="AY16" s="36" t="s">
        <v>5</v>
      </c>
      <c r="AZ16" s="36"/>
    </row>
    <row r="17" spans="1:52" ht="15" hidden="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3"/>
      <c r="W17" s="3"/>
      <c r="X17" s="3"/>
      <c r="Y17" s="3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</row>
    <row r="18" spans="1:52" ht="50.1" customHeight="1">
      <c r="A18" s="5" t="s">
        <v>25</v>
      </c>
      <c r="B18" s="4" t="s">
        <v>26</v>
      </c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6"/>
      <c r="W18" s="6"/>
      <c r="X18" s="6"/>
      <c r="Y18" s="6"/>
      <c r="Z18" s="5" t="s">
        <v>25</v>
      </c>
      <c r="AA18" s="7">
        <f>SUM(AA19+AA50+AA55+AA63+AA67+AA87+AA91+AA97+AA101)</f>
        <v>9595.5</v>
      </c>
      <c r="AB18" s="7"/>
      <c r="AC18" s="7"/>
      <c r="AD18" s="7"/>
      <c r="AE18" s="7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7">
        <v>8111</v>
      </c>
      <c r="AQ18" s="7"/>
      <c r="AR18" s="7"/>
      <c r="AS18" s="7"/>
      <c r="AT18" s="7"/>
      <c r="AU18" s="7">
        <f>SUM(AU19+AU50+AU55+AU63+AU67+AU87+AU91+AU97+AU101)</f>
        <v>8144.7999999999984</v>
      </c>
      <c r="AV18" s="7"/>
      <c r="AW18" s="7"/>
      <c r="AX18" s="7"/>
      <c r="AY18" s="7"/>
      <c r="AZ18" s="5" t="s">
        <v>25</v>
      </c>
    </row>
    <row r="19" spans="1:52" ht="33.4" customHeight="1">
      <c r="A19" s="5" t="s">
        <v>27</v>
      </c>
      <c r="B19" s="4" t="s">
        <v>26</v>
      </c>
      <c r="C19" s="4" t="s">
        <v>28</v>
      </c>
      <c r="D19" s="4" t="s">
        <v>29</v>
      </c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6"/>
      <c r="W19" s="6"/>
      <c r="X19" s="6"/>
      <c r="Y19" s="6"/>
      <c r="Z19" s="5" t="s">
        <v>27</v>
      </c>
      <c r="AA19" s="7">
        <f>SUM(AA20+AA36+AA39)</f>
        <v>5361.1</v>
      </c>
      <c r="AB19" s="7"/>
      <c r="AC19" s="7"/>
      <c r="AD19" s="7"/>
      <c r="AE19" s="7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7">
        <f>SUM(AP20+AP36+AP39)</f>
        <v>5265.7</v>
      </c>
      <c r="AQ19" s="7"/>
      <c r="AR19" s="7"/>
      <c r="AS19" s="7"/>
      <c r="AT19" s="7"/>
      <c r="AU19" s="7">
        <f>SUM(AU20+AU36+AU39)</f>
        <v>5442.2999999999993</v>
      </c>
      <c r="AV19" s="7"/>
      <c r="AW19" s="7"/>
      <c r="AX19" s="7"/>
      <c r="AY19" s="7"/>
      <c r="AZ19" s="5" t="s">
        <v>27</v>
      </c>
    </row>
    <row r="20" spans="1:52" ht="117" customHeight="1">
      <c r="A20" s="5" t="s">
        <v>30</v>
      </c>
      <c r="B20" s="4" t="s">
        <v>26</v>
      </c>
      <c r="C20" s="4" t="s">
        <v>28</v>
      </c>
      <c r="D20" s="4" t="s">
        <v>31</v>
      </c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6"/>
      <c r="W20" s="6"/>
      <c r="X20" s="6"/>
      <c r="Y20" s="6"/>
      <c r="Z20" s="5" t="s">
        <v>30</v>
      </c>
      <c r="AA20" s="7">
        <f>SUM(AA21+AA23+AA25+AA27+AA29+AA32+AA30)</f>
        <v>5070.3</v>
      </c>
      <c r="AB20" s="7"/>
      <c r="AC20" s="7"/>
      <c r="AD20" s="7"/>
      <c r="AE20" s="7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7">
        <f>SUM(AP21+AP23+AP25+AP27+AP29+AP32+AP30)</f>
        <v>4974.8999999999996</v>
      </c>
      <c r="AQ20" s="7"/>
      <c r="AR20" s="7"/>
      <c r="AS20" s="7"/>
      <c r="AT20" s="7"/>
      <c r="AU20" s="7">
        <f>SUM(AU21+AU23+AU25+AU27+AU29+AU30+AU32+AU34)</f>
        <v>5151.4999999999991</v>
      </c>
      <c r="AV20" s="7"/>
      <c r="AW20" s="7"/>
      <c r="AX20" s="7"/>
      <c r="AY20" s="7"/>
      <c r="AZ20" s="5" t="s">
        <v>30</v>
      </c>
    </row>
    <row r="21" spans="1:52" ht="225" customHeight="1">
      <c r="A21" s="14" t="s">
        <v>165</v>
      </c>
      <c r="B21" s="10" t="s">
        <v>26</v>
      </c>
      <c r="C21" s="10" t="s">
        <v>28</v>
      </c>
      <c r="D21" s="10" t="s">
        <v>31</v>
      </c>
      <c r="E21" s="10" t="s">
        <v>33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1"/>
      <c r="W21" s="11"/>
      <c r="X21" s="11"/>
      <c r="Y21" s="11"/>
      <c r="Z21" s="9" t="s">
        <v>32</v>
      </c>
      <c r="AA21" s="12">
        <v>5</v>
      </c>
      <c r="AB21" s="12"/>
      <c r="AC21" s="12"/>
      <c r="AD21" s="12"/>
      <c r="AE21" s="12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2">
        <v>5</v>
      </c>
      <c r="AQ21" s="12"/>
      <c r="AR21" s="12"/>
      <c r="AS21" s="12"/>
      <c r="AT21" s="12"/>
      <c r="AU21" s="12">
        <v>0</v>
      </c>
      <c r="AV21" s="12"/>
      <c r="AW21" s="12"/>
      <c r="AX21" s="12"/>
      <c r="AY21" s="12"/>
      <c r="AZ21" s="9" t="s">
        <v>32</v>
      </c>
    </row>
    <row r="22" spans="1:52" ht="234" customHeight="1">
      <c r="A22" s="14" t="s">
        <v>165</v>
      </c>
      <c r="B22" s="15" t="s">
        <v>26</v>
      </c>
      <c r="C22" s="15" t="s">
        <v>28</v>
      </c>
      <c r="D22" s="15" t="s">
        <v>31</v>
      </c>
      <c r="E22" s="15" t="s">
        <v>33</v>
      </c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 t="s">
        <v>164</v>
      </c>
      <c r="U22" s="15"/>
      <c r="V22" s="16"/>
      <c r="W22" s="16"/>
      <c r="X22" s="16"/>
      <c r="Y22" s="16"/>
      <c r="Z22" s="14" t="s">
        <v>34</v>
      </c>
      <c r="AA22" s="17">
        <v>5</v>
      </c>
      <c r="AB22" s="17"/>
      <c r="AC22" s="17"/>
      <c r="AD22" s="17"/>
      <c r="AE22" s="17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7">
        <v>5</v>
      </c>
      <c r="AQ22" s="17"/>
      <c r="AR22" s="17"/>
      <c r="AS22" s="17"/>
      <c r="AT22" s="17"/>
      <c r="AU22" s="17">
        <v>0</v>
      </c>
      <c r="AV22" s="17"/>
      <c r="AW22" s="17"/>
      <c r="AX22" s="17"/>
      <c r="AY22" s="17"/>
      <c r="AZ22" s="14" t="s">
        <v>34</v>
      </c>
    </row>
    <row r="23" spans="1:52" ht="250.7" customHeight="1">
      <c r="A23" s="9" t="s">
        <v>35</v>
      </c>
      <c r="B23" s="10" t="s">
        <v>26</v>
      </c>
      <c r="C23" s="10" t="s">
        <v>28</v>
      </c>
      <c r="D23" s="10" t="s">
        <v>31</v>
      </c>
      <c r="E23" s="10" t="s">
        <v>36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1"/>
      <c r="W23" s="11"/>
      <c r="X23" s="11"/>
      <c r="Y23" s="11"/>
      <c r="Z23" s="9" t="s">
        <v>35</v>
      </c>
      <c r="AA23" s="12">
        <v>5</v>
      </c>
      <c r="AB23" s="12"/>
      <c r="AC23" s="12"/>
      <c r="AD23" s="12"/>
      <c r="AE23" s="12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2">
        <v>5</v>
      </c>
      <c r="AQ23" s="12"/>
      <c r="AR23" s="12"/>
      <c r="AS23" s="12"/>
      <c r="AT23" s="12"/>
      <c r="AU23" s="12">
        <v>3</v>
      </c>
      <c r="AV23" s="12"/>
      <c r="AW23" s="12"/>
      <c r="AX23" s="12"/>
      <c r="AY23" s="12"/>
      <c r="AZ23" s="9" t="s">
        <v>35</v>
      </c>
    </row>
    <row r="24" spans="1:52" ht="300.95" customHeight="1">
      <c r="A24" s="14" t="s">
        <v>37</v>
      </c>
      <c r="B24" s="15" t="s">
        <v>26</v>
      </c>
      <c r="C24" s="15" t="s">
        <v>28</v>
      </c>
      <c r="D24" s="15" t="s">
        <v>31</v>
      </c>
      <c r="E24" s="15" t="s">
        <v>36</v>
      </c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 t="s">
        <v>164</v>
      </c>
      <c r="U24" s="15"/>
      <c r="V24" s="16"/>
      <c r="W24" s="16"/>
      <c r="X24" s="16"/>
      <c r="Y24" s="16"/>
      <c r="Z24" s="14" t="s">
        <v>37</v>
      </c>
      <c r="AA24" s="17">
        <v>5</v>
      </c>
      <c r="AB24" s="17"/>
      <c r="AC24" s="17"/>
      <c r="AD24" s="17"/>
      <c r="AE24" s="17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7">
        <v>5</v>
      </c>
      <c r="AQ24" s="17"/>
      <c r="AR24" s="17"/>
      <c r="AS24" s="17"/>
      <c r="AT24" s="17"/>
      <c r="AU24" s="17">
        <v>3</v>
      </c>
      <c r="AV24" s="17"/>
      <c r="AW24" s="17"/>
      <c r="AX24" s="17"/>
      <c r="AY24" s="17"/>
      <c r="AZ24" s="14" t="s">
        <v>37</v>
      </c>
    </row>
    <row r="25" spans="1:52" ht="167.1" customHeight="1">
      <c r="A25" s="9" t="s">
        <v>38</v>
      </c>
      <c r="B25" s="10" t="s">
        <v>26</v>
      </c>
      <c r="C25" s="10" t="s">
        <v>28</v>
      </c>
      <c r="D25" s="10" t="s">
        <v>31</v>
      </c>
      <c r="E25" s="10" t="s">
        <v>39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1"/>
      <c r="W25" s="11"/>
      <c r="X25" s="11"/>
      <c r="Y25" s="11"/>
      <c r="Z25" s="9" t="s">
        <v>38</v>
      </c>
      <c r="AA25" s="12">
        <v>4188.3</v>
      </c>
      <c r="AB25" s="12"/>
      <c r="AC25" s="12"/>
      <c r="AD25" s="12"/>
      <c r="AE25" s="12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2">
        <v>4170.3999999999996</v>
      </c>
      <c r="AQ25" s="12"/>
      <c r="AR25" s="12"/>
      <c r="AS25" s="12"/>
      <c r="AT25" s="12"/>
      <c r="AU25" s="12">
        <v>4170.3999999999996</v>
      </c>
      <c r="AV25" s="12"/>
      <c r="AW25" s="12"/>
      <c r="AX25" s="12"/>
      <c r="AY25" s="12"/>
      <c r="AZ25" s="9" t="s">
        <v>38</v>
      </c>
    </row>
    <row r="26" spans="1:52" ht="300.95" customHeight="1">
      <c r="A26" s="14" t="s">
        <v>40</v>
      </c>
      <c r="B26" s="15" t="s">
        <v>26</v>
      </c>
      <c r="C26" s="15" t="s">
        <v>28</v>
      </c>
      <c r="D26" s="15" t="s">
        <v>31</v>
      </c>
      <c r="E26" s="15" t="s">
        <v>39</v>
      </c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 t="s">
        <v>166</v>
      </c>
      <c r="U26" s="15"/>
      <c r="V26" s="16"/>
      <c r="W26" s="16"/>
      <c r="X26" s="16"/>
      <c r="Y26" s="16"/>
      <c r="Z26" s="14" t="s">
        <v>40</v>
      </c>
      <c r="AA26" s="17">
        <v>4188.3</v>
      </c>
      <c r="AB26" s="17"/>
      <c r="AC26" s="17"/>
      <c r="AD26" s="17"/>
      <c r="AE26" s="17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7">
        <v>4170.3999999999996</v>
      </c>
      <c r="AQ26" s="17"/>
      <c r="AR26" s="17"/>
      <c r="AS26" s="17"/>
      <c r="AT26" s="17"/>
      <c r="AU26" s="17">
        <v>4170.3999999999996</v>
      </c>
      <c r="AV26" s="17"/>
      <c r="AW26" s="17"/>
      <c r="AX26" s="17"/>
      <c r="AY26" s="17"/>
      <c r="AZ26" s="14" t="s">
        <v>40</v>
      </c>
    </row>
    <row r="27" spans="1:52" ht="150.4" customHeight="1">
      <c r="A27" s="19" t="s">
        <v>41</v>
      </c>
      <c r="B27" s="10" t="s">
        <v>26</v>
      </c>
      <c r="C27" s="10" t="s">
        <v>28</v>
      </c>
      <c r="D27" s="10" t="s">
        <v>31</v>
      </c>
      <c r="E27" s="10" t="s">
        <v>42</v>
      </c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1"/>
      <c r="W27" s="11"/>
      <c r="X27" s="11"/>
      <c r="Y27" s="11"/>
      <c r="Z27" s="19" t="s">
        <v>41</v>
      </c>
      <c r="AA27" s="12">
        <v>833.8</v>
      </c>
      <c r="AB27" s="12"/>
      <c r="AC27" s="12"/>
      <c r="AD27" s="12"/>
      <c r="AE27" s="12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2">
        <v>756.3</v>
      </c>
      <c r="AQ27" s="12"/>
      <c r="AR27" s="12"/>
      <c r="AS27" s="12"/>
      <c r="AT27" s="12"/>
      <c r="AU27" s="12">
        <v>681.2</v>
      </c>
      <c r="AV27" s="12"/>
      <c r="AW27" s="12"/>
      <c r="AX27" s="12"/>
      <c r="AY27" s="12"/>
      <c r="AZ27" s="19" t="s">
        <v>41</v>
      </c>
    </row>
    <row r="28" spans="1:52" ht="200.65" customHeight="1">
      <c r="A28" s="14" t="s">
        <v>43</v>
      </c>
      <c r="B28" s="15" t="s">
        <v>26</v>
      </c>
      <c r="C28" s="15" t="s">
        <v>28</v>
      </c>
      <c r="D28" s="15" t="s">
        <v>31</v>
      </c>
      <c r="E28" s="15" t="s">
        <v>42</v>
      </c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 t="s">
        <v>164</v>
      </c>
      <c r="U28" s="15"/>
      <c r="V28" s="16"/>
      <c r="W28" s="16"/>
      <c r="X28" s="16"/>
      <c r="Y28" s="16"/>
      <c r="Z28" s="14" t="s">
        <v>43</v>
      </c>
      <c r="AA28" s="17">
        <v>833.8</v>
      </c>
      <c r="AB28" s="17"/>
      <c r="AC28" s="17"/>
      <c r="AD28" s="17"/>
      <c r="AE28" s="17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7">
        <v>756.3</v>
      </c>
      <c r="AQ28" s="17"/>
      <c r="AR28" s="17"/>
      <c r="AS28" s="17"/>
      <c r="AT28" s="17"/>
      <c r="AU28" s="17">
        <v>681.2</v>
      </c>
      <c r="AV28" s="17"/>
      <c r="AW28" s="17"/>
      <c r="AX28" s="17"/>
      <c r="AY28" s="17"/>
      <c r="AZ28" s="14" t="s">
        <v>43</v>
      </c>
    </row>
    <row r="29" spans="1:52" ht="167.1" customHeight="1">
      <c r="A29" s="14" t="s">
        <v>44</v>
      </c>
      <c r="B29" s="15" t="s">
        <v>26</v>
      </c>
      <c r="C29" s="15" t="s">
        <v>28</v>
      </c>
      <c r="D29" s="15" t="s">
        <v>31</v>
      </c>
      <c r="E29" s="15" t="s">
        <v>42</v>
      </c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 t="s">
        <v>167</v>
      </c>
      <c r="U29" s="15"/>
      <c r="V29" s="16"/>
      <c r="W29" s="16"/>
      <c r="X29" s="16"/>
      <c r="Y29" s="16"/>
      <c r="Z29" s="14" t="s">
        <v>44</v>
      </c>
      <c r="AA29" s="17">
        <v>2</v>
      </c>
      <c r="AB29" s="17"/>
      <c r="AC29" s="17"/>
      <c r="AD29" s="17"/>
      <c r="AE29" s="17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7">
        <v>2</v>
      </c>
      <c r="AQ29" s="17"/>
      <c r="AR29" s="17"/>
      <c r="AS29" s="17"/>
      <c r="AT29" s="17"/>
      <c r="AU29" s="17">
        <v>2.5</v>
      </c>
      <c r="AV29" s="17"/>
      <c r="AW29" s="17"/>
      <c r="AX29" s="17"/>
      <c r="AY29" s="17"/>
      <c r="AZ29" s="14" t="s">
        <v>44</v>
      </c>
    </row>
    <row r="30" spans="1:52" ht="33.4" customHeight="1">
      <c r="A30" s="19" t="s">
        <v>45</v>
      </c>
      <c r="B30" s="10" t="s">
        <v>26</v>
      </c>
      <c r="C30" s="10" t="s">
        <v>28</v>
      </c>
      <c r="D30" s="10" t="s">
        <v>31</v>
      </c>
      <c r="E30" s="10" t="s">
        <v>46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1"/>
      <c r="W30" s="11"/>
      <c r="X30" s="11"/>
      <c r="Y30" s="11"/>
      <c r="Z30" s="19" t="s">
        <v>45</v>
      </c>
      <c r="AA30" s="12">
        <v>36</v>
      </c>
      <c r="AB30" s="12"/>
      <c r="AC30" s="12"/>
      <c r="AD30" s="12"/>
      <c r="AE30" s="12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2">
        <v>36</v>
      </c>
      <c r="AQ30" s="12"/>
      <c r="AR30" s="12"/>
      <c r="AS30" s="12"/>
      <c r="AT30" s="12"/>
      <c r="AU30" s="12">
        <v>0</v>
      </c>
      <c r="AV30" s="12"/>
      <c r="AW30" s="12"/>
      <c r="AX30" s="12"/>
      <c r="AY30" s="12"/>
      <c r="AZ30" s="19" t="s">
        <v>45</v>
      </c>
    </row>
    <row r="31" spans="1:52" ht="83.65" customHeight="1">
      <c r="A31" s="20" t="s">
        <v>47</v>
      </c>
      <c r="B31" s="15" t="s">
        <v>26</v>
      </c>
      <c r="C31" s="15" t="s">
        <v>28</v>
      </c>
      <c r="D31" s="15" t="s">
        <v>31</v>
      </c>
      <c r="E31" s="15" t="s">
        <v>46</v>
      </c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 t="s">
        <v>164</v>
      </c>
      <c r="U31" s="15"/>
      <c r="V31" s="16"/>
      <c r="W31" s="16"/>
      <c r="X31" s="16"/>
      <c r="Y31" s="16"/>
      <c r="Z31" s="20" t="s">
        <v>47</v>
      </c>
      <c r="AA31" s="17">
        <v>36</v>
      </c>
      <c r="AB31" s="17"/>
      <c r="AC31" s="17"/>
      <c r="AD31" s="17"/>
      <c r="AE31" s="17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7">
        <v>36</v>
      </c>
      <c r="AQ31" s="17"/>
      <c r="AR31" s="17"/>
      <c r="AS31" s="17"/>
      <c r="AT31" s="17"/>
      <c r="AU31" s="17">
        <v>0</v>
      </c>
      <c r="AV31" s="17"/>
      <c r="AW31" s="17"/>
      <c r="AX31" s="17"/>
      <c r="AY31" s="17"/>
      <c r="AZ31" s="20" t="s">
        <v>47</v>
      </c>
    </row>
    <row r="32" spans="1:52" ht="217.35" customHeight="1">
      <c r="A32" s="9" t="s">
        <v>48</v>
      </c>
      <c r="B32" s="10" t="s">
        <v>26</v>
      </c>
      <c r="C32" s="10" t="s">
        <v>28</v>
      </c>
      <c r="D32" s="10" t="s">
        <v>31</v>
      </c>
      <c r="E32" s="10" t="s">
        <v>49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1"/>
      <c r="W32" s="11"/>
      <c r="X32" s="11"/>
      <c r="Y32" s="11"/>
      <c r="Z32" s="9" t="s">
        <v>48</v>
      </c>
      <c r="AA32" s="12">
        <v>0.2</v>
      </c>
      <c r="AB32" s="12"/>
      <c r="AC32" s="12"/>
      <c r="AD32" s="12"/>
      <c r="AE32" s="12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2">
        <v>0.2</v>
      </c>
      <c r="AQ32" s="12"/>
      <c r="AR32" s="12"/>
      <c r="AS32" s="12"/>
      <c r="AT32" s="12"/>
      <c r="AU32" s="12">
        <v>0.2</v>
      </c>
      <c r="AV32" s="12"/>
      <c r="AW32" s="12"/>
      <c r="AX32" s="12"/>
      <c r="AY32" s="12"/>
      <c r="AZ32" s="9" t="s">
        <v>48</v>
      </c>
    </row>
    <row r="33" spans="1:52" ht="267.39999999999998" customHeight="1">
      <c r="A33" s="14" t="s">
        <v>50</v>
      </c>
      <c r="B33" s="15" t="s">
        <v>26</v>
      </c>
      <c r="C33" s="15" t="s">
        <v>28</v>
      </c>
      <c r="D33" s="15" t="s">
        <v>31</v>
      </c>
      <c r="E33" s="15" t="s">
        <v>49</v>
      </c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 t="s">
        <v>164</v>
      </c>
      <c r="U33" s="15"/>
      <c r="V33" s="16"/>
      <c r="W33" s="16"/>
      <c r="X33" s="16"/>
      <c r="Y33" s="16"/>
      <c r="Z33" s="14" t="s">
        <v>50</v>
      </c>
      <c r="AA33" s="17">
        <v>0.2</v>
      </c>
      <c r="AB33" s="17"/>
      <c r="AC33" s="17"/>
      <c r="AD33" s="17"/>
      <c r="AE33" s="17"/>
      <c r="AF33" s="18"/>
      <c r="AG33" s="18"/>
      <c r="AH33" s="18"/>
      <c r="AI33" s="18"/>
      <c r="AJ33" s="18"/>
      <c r="AK33" s="18"/>
      <c r="AL33" s="18"/>
      <c r="AM33" s="18"/>
      <c r="AN33" s="18"/>
      <c r="AO33" s="18"/>
      <c r="AP33" s="17">
        <v>0.2</v>
      </c>
      <c r="AQ33" s="17"/>
      <c r="AR33" s="17"/>
      <c r="AS33" s="17"/>
      <c r="AT33" s="17"/>
      <c r="AU33" s="17">
        <v>0.2</v>
      </c>
      <c r="AV33" s="17"/>
      <c r="AW33" s="17"/>
      <c r="AX33" s="17"/>
      <c r="AY33" s="17"/>
      <c r="AZ33" s="14" t="s">
        <v>50</v>
      </c>
    </row>
    <row r="34" spans="1:52" ht="59.25" customHeight="1">
      <c r="A34" s="27" t="s">
        <v>181</v>
      </c>
      <c r="B34" s="30" t="s">
        <v>26</v>
      </c>
      <c r="C34" s="30" t="s">
        <v>28</v>
      </c>
      <c r="D34" s="30" t="s">
        <v>126</v>
      </c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1"/>
      <c r="W34" s="31"/>
      <c r="X34" s="31"/>
      <c r="Y34" s="31"/>
      <c r="Z34" s="27"/>
      <c r="AA34" s="32">
        <v>0</v>
      </c>
      <c r="AB34" s="32"/>
      <c r="AC34" s="32"/>
      <c r="AD34" s="32"/>
      <c r="AE34" s="32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2">
        <v>0</v>
      </c>
      <c r="AQ34" s="32"/>
      <c r="AR34" s="32"/>
      <c r="AS34" s="32"/>
      <c r="AT34" s="32"/>
      <c r="AU34" s="32">
        <v>294.2</v>
      </c>
      <c r="AV34" s="17"/>
      <c r="AW34" s="17"/>
      <c r="AX34" s="17"/>
      <c r="AY34" s="17"/>
      <c r="AZ34" s="14"/>
    </row>
    <row r="35" spans="1:52" ht="78.75" customHeight="1">
      <c r="A35" s="29" t="s">
        <v>184</v>
      </c>
      <c r="B35" s="28" t="s">
        <v>26</v>
      </c>
      <c r="C35" s="28" t="s">
        <v>28</v>
      </c>
      <c r="D35" s="28" t="s">
        <v>126</v>
      </c>
      <c r="E35" s="28" t="s">
        <v>182</v>
      </c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28" t="s">
        <v>183</v>
      </c>
      <c r="U35" s="15"/>
      <c r="V35" s="16"/>
      <c r="W35" s="16"/>
      <c r="X35" s="16"/>
      <c r="Y35" s="16"/>
      <c r="Z35" s="14"/>
      <c r="AA35" s="17">
        <v>0</v>
      </c>
      <c r="AB35" s="17"/>
      <c r="AC35" s="17"/>
      <c r="AD35" s="17"/>
      <c r="AE35" s="17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7">
        <v>0</v>
      </c>
      <c r="AQ35" s="17"/>
      <c r="AR35" s="17"/>
      <c r="AS35" s="17"/>
      <c r="AT35" s="17"/>
      <c r="AU35" s="17">
        <v>294.2</v>
      </c>
      <c r="AV35" s="17"/>
      <c r="AW35" s="17"/>
      <c r="AX35" s="17"/>
      <c r="AY35" s="17"/>
      <c r="AZ35" s="14"/>
    </row>
    <row r="36" spans="1:52" ht="16.7" customHeight="1">
      <c r="A36" s="5" t="s">
        <v>51</v>
      </c>
      <c r="B36" s="4" t="s">
        <v>26</v>
      </c>
      <c r="C36" s="4" t="s">
        <v>28</v>
      </c>
      <c r="D36" s="4" t="s">
        <v>52</v>
      </c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6"/>
      <c r="W36" s="6"/>
      <c r="X36" s="6"/>
      <c r="Y36" s="6"/>
      <c r="Z36" s="5" t="s">
        <v>51</v>
      </c>
      <c r="AA36" s="7">
        <v>10</v>
      </c>
      <c r="AB36" s="7"/>
      <c r="AC36" s="7"/>
      <c r="AD36" s="7"/>
      <c r="AE36" s="7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7">
        <v>10</v>
      </c>
      <c r="AQ36" s="7"/>
      <c r="AR36" s="7"/>
      <c r="AS36" s="7"/>
      <c r="AT36" s="7"/>
      <c r="AU36" s="7">
        <v>10</v>
      </c>
      <c r="AV36" s="7"/>
      <c r="AW36" s="7"/>
      <c r="AX36" s="7"/>
      <c r="AY36" s="7"/>
      <c r="AZ36" s="5" t="s">
        <v>51</v>
      </c>
    </row>
    <row r="37" spans="1:52" ht="66.95" customHeight="1">
      <c r="A37" s="19" t="s">
        <v>53</v>
      </c>
      <c r="B37" s="10" t="s">
        <v>26</v>
      </c>
      <c r="C37" s="10" t="s">
        <v>28</v>
      </c>
      <c r="D37" s="10" t="s">
        <v>52</v>
      </c>
      <c r="E37" s="10" t="s">
        <v>54</v>
      </c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1"/>
      <c r="W37" s="11"/>
      <c r="X37" s="11"/>
      <c r="Y37" s="11"/>
      <c r="Z37" s="19" t="s">
        <v>53</v>
      </c>
      <c r="AA37" s="12">
        <v>10</v>
      </c>
      <c r="AB37" s="12"/>
      <c r="AC37" s="12"/>
      <c r="AD37" s="12"/>
      <c r="AE37" s="12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2">
        <v>10</v>
      </c>
      <c r="AQ37" s="12"/>
      <c r="AR37" s="12"/>
      <c r="AS37" s="12"/>
      <c r="AT37" s="12"/>
      <c r="AU37" s="12">
        <v>10</v>
      </c>
      <c r="AV37" s="12"/>
      <c r="AW37" s="12"/>
      <c r="AX37" s="12"/>
      <c r="AY37" s="12"/>
      <c r="AZ37" s="19" t="s">
        <v>53</v>
      </c>
    </row>
    <row r="38" spans="1:52" ht="83.65" customHeight="1">
      <c r="A38" s="20" t="s">
        <v>55</v>
      </c>
      <c r="B38" s="15" t="s">
        <v>26</v>
      </c>
      <c r="C38" s="15" t="s">
        <v>28</v>
      </c>
      <c r="D38" s="15" t="s">
        <v>52</v>
      </c>
      <c r="E38" s="15" t="s">
        <v>54</v>
      </c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 t="s">
        <v>168</v>
      </c>
      <c r="U38" s="15"/>
      <c r="V38" s="16"/>
      <c r="W38" s="16"/>
      <c r="X38" s="16"/>
      <c r="Y38" s="16"/>
      <c r="Z38" s="20" t="s">
        <v>55</v>
      </c>
      <c r="AA38" s="17">
        <v>10</v>
      </c>
      <c r="AB38" s="17"/>
      <c r="AC38" s="17"/>
      <c r="AD38" s="17"/>
      <c r="AE38" s="17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7">
        <v>10</v>
      </c>
      <c r="AQ38" s="17"/>
      <c r="AR38" s="17"/>
      <c r="AS38" s="17"/>
      <c r="AT38" s="17"/>
      <c r="AU38" s="17">
        <v>10</v>
      </c>
      <c r="AV38" s="17"/>
      <c r="AW38" s="17"/>
      <c r="AX38" s="17"/>
      <c r="AY38" s="17"/>
      <c r="AZ38" s="20" t="s">
        <v>55</v>
      </c>
    </row>
    <row r="39" spans="1:52" ht="33.4" customHeight="1">
      <c r="A39" s="5" t="s">
        <v>56</v>
      </c>
      <c r="B39" s="4" t="s">
        <v>26</v>
      </c>
      <c r="C39" s="4" t="s">
        <v>28</v>
      </c>
      <c r="D39" s="4" t="s">
        <v>57</v>
      </c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6"/>
      <c r="W39" s="6"/>
      <c r="X39" s="6"/>
      <c r="Y39" s="6"/>
      <c r="Z39" s="5" t="s">
        <v>56</v>
      </c>
      <c r="AA39" s="7">
        <v>280.8</v>
      </c>
      <c r="AB39" s="7"/>
      <c r="AC39" s="7"/>
      <c r="AD39" s="7"/>
      <c r="AE39" s="7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7">
        <v>280.8</v>
      </c>
      <c r="AQ39" s="7"/>
      <c r="AR39" s="7"/>
      <c r="AS39" s="7"/>
      <c r="AT39" s="7"/>
      <c r="AU39" s="7">
        <v>280.8</v>
      </c>
      <c r="AV39" s="7"/>
      <c r="AW39" s="7"/>
      <c r="AX39" s="7"/>
      <c r="AY39" s="7"/>
      <c r="AZ39" s="5" t="s">
        <v>56</v>
      </c>
    </row>
    <row r="40" spans="1:52" ht="200.65" customHeight="1">
      <c r="A40" s="9" t="s">
        <v>58</v>
      </c>
      <c r="B40" s="10" t="s">
        <v>26</v>
      </c>
      <c r="C40" s="10" t="s">
        <v>28</v>
      </c>
      <c r="D40" s="10" t="s">
        <v>57</v>
      </c>
      <c r="E40" s="10" t="s">
        <v>59</v>
      </c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1"/>
      <c r="W40" s="11"/>
      <c r="X40" s="11"/>
      <c r="Y40" s="11"/>
      <c r="Z40" s="9" t="s">
        <v>58</v>
      </c>
      <c r="AA40" s="12">
        <v>95</v>
      </c>
      <c r="AB40" s="12"/>
      <c r="AC40" s="12"/>
      <c r="AD40" s="12"/>
      <c r="AE40" s="12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2">
        <v>95</v>
      </c>
      <c r="AQ40" s="12"/>
      <c r="AR40" s="12"/>
      <c r="AS40" s="12"/>
      <c r="AT40" s="12"/>
      <c r="AU40" s="12">
        <v>95</v>
      </c>
      <c r="AV40" s="12"/>
      <c r="AW40" s="12"/>
      <c r="AX40" s="12"/>
      <c r="AY40" s="12"/>
      <c r="AZ40" s="9" t="s">
        <v>58</v>
      </c>
    </row>
    <row r="41" spans="1:52" ht="250.7" customHeight="1">
      <c r="A41" s="14" t="s">
        <v>60</v>
      </c>
      <c r="B41" s="15" t="s">
        <v>26</v>
      </c>
      <c r="C41" s="15" t="s">
        <v>28</v>
      </c>
      <c r="D41" s="15" t="s">
        <v>57</v>
      </c>
      <c r="E41" s="15" t="s">
        <v>59</v>
      </c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 t="s">
        <v>164</v>
      </c>
      <c r="U41" s="15"/>
      <c r="V41" s="16"/>
      <c r="W41" s="16"/>
      <c r="X41" s="16"/>
      <c r="Y41" s="16"/>
      <c r="Z41" s="14" t="s">
        <v>60</v>
      </c>
      <c r="AA41" s="17">
        <v>95</v>
      </c>
      <c r="AB41" s="17"/>
      <c r="AC41" s="17"/>
      <c r="AD41" s="17"/>
      <c r="AE41" s="17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7">
        <v>95</v>
      </c>
      <c r="AQ41" s="17"/>
      <c r="AR41" s="17"/>
      <c r="AS41" s="17"/>
      <c r="AT41" s="17"/>
      <c r="AU41" s="17">
        <v>95</v>
      </c>
      <c r="AV41" s="17"/>
      <c r="AW41" s="17"/>
      <c r="AX41" s="17"/>
      <c r="AY41" s="17"/>
      <c r="AZ41" s="14" t="s">
        <v>60</v>
      </c>
    </row>
    <row r="42" spans="1:52" ht="200.65" customHeight="1">
      <c r="A42" s="9" t="s">
        <v>61</v>
      </c>
      <c r="B42" s="10" t="s">
        <v>26</v>
      </c>
      <c r="C42" s="10" t="s">
        <v>28</v>
      </c>
      <c r="D42" s="10" t="s">
        <v>57</v>
      </c>
      <c r="E42" s="10" t="s">
        <v>62</v>
      </c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1"/>
      <c r="W42" s="11"/>
      <c r="X42" s="11"/>
      <c r="Y42" s="11"/>
      <c r="Z42" s="9" t="s">
        <v>61</v>
      </c>
      <c r="AA42" s="12">
        <v>97</v>
      </c>
      <c r="AB42" s="12"/>
      <c r="AC42" s="12"/>
      <c r="AD42" s="12"/>
      <c r="AE42" s="12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2">
        <v>97</v>
      </c>
      <c r="AQ42" s="12"/>
      <c r="AR42" s="12"/>
      <c r="AS42" s="12"/>
      <c r="AT42" s="12"/>
      <c r="AU42" s="12">
        <v>97</v>
      </c>
      <c r="AV42" s="12"/>
      <c r="AW42" s="12"/>
      <c r="AX42" s="12"/>
      <c r="AY42" s="12"/>
      <c r="AZ42" s="9" t="s">
        <v>61</v>
      </c>
    </row>
    <row r="43" spans="1:52" ht="217.35" customHeight="1">
      <c r="A43" s="14" t="s">
        <v>63</v>
      </c>
      <c r="B43" s="15" t="s">
        <v>26</v>
      </c>
      <c r="C43" s="15" t="s">
        <v>28</v>
      </c>
      <c r="D43" s="15" t="s">
        <v>57</v>
      </c>
      <c r="E43" s="15" t="s">
        <v>62</v>
      </c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 t="s">
        <v>167</v>
      </c>
      <c r="U43" s="15"/>
      <c r="V43" s="16"/>
      <c r="W43" s="16"/>
      <c r="X43" s="16"/>
      <c r="Y43" s="16"/>
      <c r="Z43" s="14" t="s">
        <v>63</v>
      </c>
      <c r="AA43" s="17">
        <v>97</v>
      </c>
      <c r="AB43" s="17"/>
      <c r="AC43" s="17"/>
      <c r="AD43" s="17"/>
      <c r="AE43" s="17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7">
        <v>97</v>
      </c>
      <c r="AQ43" s="17"/>
      <c r="AR43" s="17"/>
      <c r="AS43" s="17"/>
      <c r="AT43" s="17"/>
      <c r="AU43" s="17">
        <v>97</v>
      </c>
      <c r="AV43" s="17"/>
      <c r="AW43" s="17"/>
      <c r="AX43" s="17"/>
      <c r="AY43" s="17"/>
      <c r="AZ43" s="14" t="s">
        <v>63</v>
      </c>
    </row>
    <row r="44" spans="1:52" ht="150.4" customHeight="1">
      <c r="A44" s="19" t="s">
        <v>64</v>
      </c>
      <c r="B44" s="10" t="s">
        <v>26</v>
      </c>
      <c r="C44" s="10" t="s">
        <v>28</v>
      </c>
      <c r="D44" s="10" t="s">
        <v>57</v>
      </c>
      <c r="E44" s="10" t="s">
        <v>65</v>
      </c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1"/>
      <c r="W44" s="11"/>
      <c r="X44" s="11"/>
      <c r="Y44" s="11"/>
      <c r="Z44" s="19" t="s">
        <v>64</v>
      </c>
      <c r="AA44" s="12">
        <v>45</v>
      </c>
      <c r="AB44" s="12"/>
      <c r="AC44" s="12"/>
      <c r="AD44" s="12"/>
      <c r="AE44" s="12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2">
        <v>45</v>
      </c>
      <c r="AQ44" s="12"/>
      <c r="AR44" s="12"/>
      <c r="AS44" s="12"/>
      <c r="AT44" s="12"/>
      <c r="AU44" s="12">
        <v>45</v>
      </c>
      <c r="AV44" s="12"/>
      <c r="AW44" s="12"/>
      <c r="AX44" s="12"/>
      <c r="AY44" s="12"/>
      <c r="AZ44" s="19" t="s">
        <v>64</v>
      </c>
    </row>
    <row r="45" spans="1:52" ht="200.65" customHeight="1">
      <c r="A45" s="14" t="s">
        <v>66</v>
      </c>
      <c r="B45" s="15" t="s">
        <v>26</v>
      </c>
      <c r="C45" s="15" t="s">
        <v>28</v>
      </c>
      <c r="D45" s="15" t="s">
        <v>57</v>
      </c>
      <c r="E45" s="15" t="s">
        <v>65</v>
      </c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 t="s">
        <v>164</v>
      </c>
      <c r="U45" s="15"/>
      <c r="V45" s="16"/>
      <c r="W45" s="16"/>
      <c r="X45" s="16"/>
      <c r="Y45" s="16"/>
      <c r="Z45" s="14" t="s">
        <v>66</v>
      </c>
      <c r="AA45" s="17">
        <v>45</v>
      </c>
      <c r="AB45" s="17"/>
      <c r="AC45" s="17"/>
      <c r="AD45" s="17"/>
      <c r="AE45" s="17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7">
        <v>45</v>
      </c>
      <c r="AQ45" s="17"/>
      <c r="AR45" s="17"/>
      <c r="AS45" s="17"/>
      <c r="AT45" s="17"/>
      <c r="AU45" s="17">
        <v>45</v>
      </c>
      <c r="AV45" s="17"/>
      <c r="AW45" s="17"/>
      <c r="AX45" s="17"/>
      <c r="AY45" s="17"/>
      <c r="AZ45" s="14" t="s">
        <v>66</v>
      </c>
    </row>
    <row r="46" spans="1:52" ht="50.1" customHeight="1">
      <c r="A46" s="19" t="s">
        <v>67</v>
      </c>
      <c r="B46" s="10" t="s">
        <v>26</v>
      </c>
      <c r="C46" s="10" t="s">
        <v>28</v>
      </c>
      <c r="D46" s="10" t="s">
        <v>57</v>
      </c>
      <c r="E46" s="10" t="s">
        <v>68</v>
      </c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1"/>
      <c r="W46" s="11"/>
      <c r="X46" s="11"/>
      <c r="Y46" s="11"/>
      <c r="Z46" s="19" t="s">
        <v>67</v>
      </c>
      <c r="AA46" s="12">
        <v>10</v>
      </c>
      <c r="AB46" s="12"/>
      <c r="AC46" s="12"/>
      <c r="AD46" s="12"/>
      <c r="AE46" s="12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2">
        <v>10</v>
      </c>
      <c r="AQ46" s="12"/>
      <c r="AR46" s="12"/>
      <c r="AS46" s="12"/>
      <c r="AT46" s="12"/>
      <c r="AU46" s="12">
        <v>10</v>
      </c>
      <c r="AV46" s="12"/>
      <c r="AW46" s="12"/>
      <c r="AX46" s="12"/>
      <c r="AY46" s="12"/>
      <c r="AZ46" s="19" t="s">
        <v>67</v>
      </c>
    </row>
    <row r="47" spans="1:52" ht="66.95" customHeight="1">
      <c r="A47" s="20" t="s">
        <v>69</v>
      </c>
      <c r="B47" s="15" t="s">
        <v>26</v>
      </c>
      <c r="C47" s="15" t="s">
        <v>28</v>
      </c>
      <c r="D47" s="15" t="s">
        <v>57</v>
      </c>
      <c r="E47" s="15" t="s">
        <v>68</v>
      </c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 t="s">
        <v>167</v>
      </c>
      <c r="U47" s="15"/>
      <c r="V47" s="16"/>
      <c r="W47" s="16"/>
      <c r="X47" s="16"/>
      <c r="Y47" s="16"/>
      <c r="Z47" s="20" t="s">
        <v>69</v>
      </c>
      <c r="AA47" s="17">
        <v>10</v>
      </c>
      <c r="AB47" s="17"/>
      <c r="AC47" s="17"/>
      <c r="AD47" s="17"/>
      <c r="AE47" s="17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7">
        <v>10</v>
      </c>
      <c r="AQ47" s="17"/>
      <c r="AR47" s="17"/>
      <c r="AS47" s="17"/>
      <c r="AT47" s="17"/>
      <c r="AU47" s="17">
        <v>10</v>
      </c>
      <c r="AV47" s="17"/>
      <c r="AW47" s="17"/>
      <c r="AX47" s="17"/>
      <c r="AY47" s="17"/>
      <c r="AZ47" s="20" t="s">
        <v>69</v>
      </c>
    </row>
    <row r="48" spans="1:52" ht="183.95" customHeight="1">
      <c r="A48" s="9" t="s">
        <v>171</v>
      </c>
      <c r="B48" s="10" t="s">
        <v>26</v>
      </c>
      <c r="C48" s="10" t="s">
        <v>28</v>
      </c>
      <c r="D48" s="10" t="s">
        <v>57</v>
      </c>
      <c r="E48" s="10" t="s">
        <v>71</v>
      </c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1"/>
      <c r="W48" s="11"/>
      <c r="X48" s="11"/>
      <c r="Y48" s="11"/>
      <c r="Z48" s="9" t="s">
        <v>70</v>
      </c>
      <c r="AA48" s="12">
        <v>33.799999999999997</v>
      </c>
      <c r="AB48" s="12"/>
      <c r="AC48" s="12"/>
      <c r="AD48" s="12"/>
      <c r="AE48" s="12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2">
        <v>33.799999999999997</v>
      </c>
      <c r="AQ48" s="12"/>
      <c r="AR48" s="12"/>
      <c r="AS48" s="12"/>
      <c r="AT48" s="12"/>
      <c r="AU48" s="12">
        <v>33.799999999999997</v>
      </c>
      <c r="AV48" s="12"/>
      <c r="AW48" s="12"/>
      <c r="AX48" s="12"/>
      <c r="AY48" s="12"/>
      <c r="AZ48" s="9" t="s">
        <v>70</v>
      </c>
    </row>
    <row r="49" spans="1:52" ht="200.65" customHeight="1">
      <c r="A49" s="14" t="s">
        <v>170</v>
      </c>
      <c r="B49" s="15" t="s">
        <v>26</v>
      </c>
      <c r="C49" s="15" t="s">
        <v>28</v>
      </c>
      <c r="D49" s="15" t="s">
        <v>57</v>
      </c>
      <c r="E49" s="15" t="s">
        <v>71</v>
      </c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 t="s">
        <v>169</v>
      </c>
      <c r="U49" s="15"/>
      <c r="V49" s="16"/>
      <c r="W49" s="16"/>
      <c r="X49" s="16"/>
      <c r="Y49" s="16"/>
      <c r="Z49" s="14" t="s">
        <v>72</v>
      </c>
      <c r="AA49" s="17">
        <v>33.799999999999997</v>
      </c>
      <c r="AB49" s="17"/>
      <c r="AC49" s="17"/>
      <c r="AD49" s="17"/>
      <c r="AE49" s="17"/>
      <c r="AF49" s="18"/>
      <c r="AG49" s="18"/>
      <c r="AH49" s="18"/>
      <c r="AI49" s="18"/>
      <c r="AJ49" s="18"/>
      <c r="AK49" s="18"/>
      <c r="AL49" s="18"/>
      <c r="AM49" s="18"/>
      <c r="AN49" s="18"/>
      <c r="AO49" s="18"/>
      <c r="AP49" s="17">
        <v>33.799999999999997</v>
      </c>
      <c r="AQ49" s="17"/>
      <c r="AR49" s="17"/>
      <c r="AS49" s="17"/>
      <c r="AT49" s="17"/>
      <c r="AU49" s="17">
        <v>33.799999999999997</v>
      </c>
      <c r="AV49" s="17"/>
      <c r="AW49" s="17"/>
      <c r="AX49" s="17"/>
      <c r="AY49" s="17"/>
      <c r="AZ49" s="14" t="s">
        <v>72</v>
      </c>
    </row>
    <row r="50" spans="1:52" ht="16.7" customHeight="1">
      <c r="A50" s="5" t="s">
        <v>73</v>
      </c>
      <c r="B50" s="4" t="s">
        <v>26</v>
      </c>
      <c r="C50" s="4" t="s">
        <v>74</v>
      </c>
      <c r="D50" s="4" t="s">
        <v>29</v>
      </c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6"/>
      <c r="W50" s="6"/>
      <c r="X50" s="6"/>
      <c r="Y50" s="6"/>
      <c r="Z50" s="5" t="s">
        <v>73</v>
      </c>
      <c r="AA50" s="7">
        <v>191.3</v>
      </c>
      <c r="AB50" s="7"/>
      <c r="AC50" s="7"/>
      <c r="AD50" s="7"/>
      <c r="AE50" s="7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7">
        <v>198.3</v>
      </c>
      <c r="AQ50" s="7"/>
      <c r="AR50" s="7"/>
      <c r="AS50" s="7"/>
      <c r="AT50" s="7"/>
      <c r="AU50" s="7">
        <v>0</v>
      </c>
      <c r="AV50" s="7"/>
      <c r="AW50" s="7"/>
      <c r="AX50" s="7"/>
      <c r="AY50" s="7"/>
      <c r="AZ50" s="5" t="s">
        <v>73</v>
      </c>
    </row>
    <row r="51" spans="1:52" ht="33.4" customHeight="1">
      <c r="A51" s="5" t="s">
        <v>75</v>
      </c>
      <c r="B51" s="4" t="s">
        <v>26</v>
      </c>
      <c r="C51" s="4" t="s">
        <v>74</v>
      </c>
      <c r="D51" s="4" t="s">
        <v>76</v>
      </c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6"/>
      <c r="W51" s="6"/>
      <c r="X51" s="6"/>
      <c r="Y51" s="6"/>
      <c r="Z51" s="5" t="s">
        <v>75</v>
      </c>
      <c r="AA51" s="7">
        <v>191.3</v>
      </c>
      <c r="AB51" s="7"/>
      <c r="AC51" s="7"/>
      <c r="AD51" s="7"/>
      <c r="AE51" s="7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7">
        <v>198.3</v>
      </c>
      <c r="AQ51" s="7"/>
      <c r="AR51" s="7"/>
      <c r="AS51" s="7"/>
      <c r="AT51" s="7"/>
      <c r="AU51" s="7">
        <v>0</v>
      </c>
      <c r="AV51" s="7"/>
      <c r="AW51" s="7"/>
      <c r="AX51" s="7"/>
      <c r="AY51" s="7"/>
      <c r="AZ51" s="5" t="s">
        <v>75</v>
      </c>
    </row>
    <row r="52" spans="1:52" ht="83.65" customHeight="1">
      <c r="A52" s="19" t="s">
        <v>77</v>
      </c>
      <c r="B52" s="10" t="s">
        <v>26</v>
      </c>
      <c r="C52" s="10" t="s">
        <v>74</v>
      </c>
      <c r="D52" s="10" t="s">
        <v>76</v>
      </c>
      <c r="E52" s="10" t="s">
        <v>78</v>
      </c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1"/>
      <c r="W52" s="11"/>
      <c r="X52" s="11"/>
      <c r="Y52" s="11"/>
      <c r="Z52" s="19" t="s">
        <v>77</v>
      </c>
      <c r="AA52" s="12">
        <v>191.3</v>
      </c>
      <c r="AB52" s="12"/>
      <c r="AC52" s="12"/>
      <c r="AD52" s="12"/>
      <c r="AE52" s="12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2">
        <v>198.3</v>
      </c>
      <c r="AQ52" s="12"/>
      <c r="AR52" s="12"/>
      <c r="AS52" s="12"/>
      <c r="AT52" s="12"/>
      <c r="AU52" s="12">
        <v>0</v>
      </c>
      <c r="AV52" s="12"/>
      <c r="AW52" s="12"/>
      <c r="AX52" s="12"/>
      <c r="AY52" s="12"/>
      <c r="AZ52" s="19" t="s">
        <v>77</v>
      </c>
    </row>
    <row r="53" spans="1:52" ht="217.35" customHeight="1">
      <c r="A53" s="14" t="s">
        <v>79</v>
      </c>
      <c r="B53" s="15" t="s">
        <v>26</v>
      </c>
      <c r="C53" s="15" t="s">
        <v>74</v>
      </c>
      <c r="D53" s="15" t="s">
        <v>76</v>
      </c>
      <c r="E53" s="15" t="s">
        <v>78</v>
      </c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 t="s">
        <v>166</v>
      </c>
      <c r="U53" s="15"/>
      <c r="V53" s="16"/>
      <c r="W53" s="16"/>
      <c r="X53" s="16"/>
      <c r="Y53" s="16"/>
      <c r="Z53" s="14" t="s">
        <v>79</v>
      </c>
      <c r="AA53" s="17">
        <v>188.6</v>
      </c>
      <c r="AB53" s="17"/>
      <c r="AC53" s="17"/>
      <c r="AD53" s="17"/>
      <c r="AE53" s="17"/>
      <c r="AF53" s="18"/>
      <c r="AG53" s="18"/>
      <c r="AH53" s="18"/>
      <c r="AI53" s="18"/>
      <c r="AJ53" s="18"/>
      <c r="AK53" s="18"/>
      <c r="AL53" s="18"/>
      <c r="AM53" s="18"/>
      <c r="AN53" s="18"/>
      <c r="AO53" s="18"/>
      <c r="AP53" s="17">
        <v>188.6</v>
      </c>
      <c r="AQ53" s="17"/>
      <c r="AR53" s="17"/>
      <c r="AS53" s="17"/>
      <c r="AT53" s="17"/>
      <c r="AU53" s="17">
        <v>0</v>
      </c>
      <c r="AV53" s="17"/>
      <c r="AW53" s="17"/>
      <c r="AX53" s="17"/>
      <c r="AY53" s="17"/>
      <c r="AZ53" s="14" t="s">
        <v>79</v>
      </c>
    </row>
    <row r="54" spans="1:52" ht="133.69999999999999" customHeight="1">
      <c r="A54" s="20" t="s">
        <v>80</v>
      </c>
      <c r="B54" s="15" t="s">
        <v>26</v>
      </c>
      <c r="C54" s="15" t="s">
        <v>74</v>
      </c>
      <c r="D54" s="15" t="s">
        <v>76</v>
      </c>
      <c r="E54" s="15" t="s">
        <v>78</v>
      </c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 t="s">
        <v>164</v>
      </c>
      <c r="U54" s="15"/>
      <c r="V54" s="16"/>
      <c r="W54" s="16"/>
      <c r="X54" s="16"/>
      <c r="Y54" s="16"/>
      <c r="Z54" s="20" t="s">
        <v>80</v>
      </c>
      <c r="AA54" s="17">
        <v>2.7</v>
      </c>
      <c r="AB54" s="17"/>
      <c r="AC54" s="17"/>
      <c r="AD54" s="17"/>
      <c r="AE54" s="17"/>
      <c r="AF54" s="18"/>
      <c r="AG54" s="18"/>
      <c r="AH54" s="18"/>
      <c r="AI54" s="18"/>
      <c r="AJ54" s="18"/>
      <c r="AK54" s="18"/>
      <c r="AL54" s="18"/>
      <c r="AM54" s="18"/>
      <c r="AN54" s="18"/>
      <c r="AO54" s="18"/>
      <c r="AP54" s="17">
        <v>9.6999999999999993</v>
      </c>
      <c r="AQ54" s="17"/>
      <c r="AR54" s="17"/>
      <c r="AS54" s="17"/>
      <c r="AT54" s="17"/>
      <c r="AU54" s="17">
        <v>0</v>
      </c>
      <c r="AV54" s="17"/>
      <c r="AW54" s="17"/>
      <c r="AX54" s="17"/>
      <c r="AY54" s="17"/>
      <c r="AZ54" s="20" t="s">
        <v>80</v>
      </c>
    </row>
    <row r="55" spans="1:52" ht="50.1" customHeight="1">
      <c r="A55" s="5" t="s">
        <v>81</v>
      </c>
      <c r="B55" s="4" t="s">
        <v>26</v>
      </c>
      <c r="C55" s="4" t="s">
        <v>76</v>
      </c>
      <c r="D55" s="4" t="s">
        <v>29</v>
      </c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6"/>
      <c r="W55" s="6"/>
      <c r="X55" s="6"/>
      <c r="Y55" s="6"/>
      <c r="Z55" s="5" t="s">
        <v>81</v>
      </c>
      <c r="AA55" s="7">
        <v>33</v>
      </c>
      <c r="AB55" s="7"/>
      <c r="AC55" s="7"/>
      <c r="AD55" s="7"/>
      <c r="AE55" s="7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7">
        <v>33</v>
      </c>
      <c r="AQ55" s="7"/>
      <c r="AR55" s="7"/>
      <c r="AS55" s="7"/>
      <c r="AT55" s="7"/>
      <c r="AU55" s="7">
        <v>33</v>
      </c>
      <c r="AV55" s="7"/>
      <c r="AW55" s="7"/>
      <c r="AX55" s="7"/>
      <c r="AY55" s="7"/>
      <c r="AZ55" s="5" t="s">
        <v>81</v>
      </c>
    </row>
    <row r="56" spans="1:52" ht="66.95" customHeight="1">
      <c r="A56" s="5" t="s">
        <v>82</v>
      </c>
      <c r="B56" s="4" t="s">
        <v>26</v>
      </c>
      <c r="C56" s="4" t="s">
        <v>76</v>
      </c>
      <c r="D56" s="4" t="s">
        <v>83</v>
      </c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6"/>
      <c r="W56" s="6"/>
      <c r="X56" s="6"/>
      <c r="Y56" s="6"/>
      <c r="Z56" s="5" t="s">
        <v>82</v>
      </c>
      <c r="AA56" s="7">
        <v>33</v>
      </c>
      <c r="AB56" s="7"/>
      <c r="AC56" s="7"/>
      <c r="AD56" s="7"/>
      <c r="AE56" s="7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7">
        <v>33</v>
      </c>
      <c r="AQ56" s="7"/>
      <c r="AR56" s="7"/>
      <c r="AS56" s="7"/>
      <c r="AT56" s="7"/>
      <c r="AU56" s="7">
        <v>33</v>
      </c>
      <c r="AV56" s="7"/>
      <c r="AW56" s="7"/>
      <c r="AX56" s="7"/>
      <c r="AY56" s="7"/>
      <c r="AZ56" s="5" t="s">
        <v>82</v>
      </c>
    </row>
    <row r="57" spans="1:52" ht="183.95" customHeight="1">
      <c r="A57" s="24" t="s">
        <v>172</v>
      </c>
      <c r="B57" s="10" t="s">
        <v>26</v>
      </c>
      <c r="C57" s="10" t="s">
        <v>76</v>
      </c>
      <c r="D57" s="10" t="s">
        <v>83</v>
      </c>
      <c r="E57" s="10" t="s">
        <v>33</v>
      </c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1"/>
      <c r="W57" s="11"/>
      <c r="X57" s="11"/>
      <c r="Y57" s="11"/>
      <c r="Z57" s="9" t="s">
        <v>32</v>
      </c>
      <c r="AA57" s="12">
        <v>28</v>
      </c>
      <c r="AB57" s="12"/>
      <c r="AC57" s="12"/>
      <c r="AD57" s="12"/>
      <c r="AE57" s="12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2">
        <v>28</v>
      </c>
      <c r="AQ57" s="12"/>
      <c r="AR57" s="12"/>
      <c r="AS57" s="12"/>
      <c r="AT57" s="12"/>
      <c r="AU57" s="12">
        <v>28</v>
      </c>
      <c r="AV57" s="12"/>
      <c r="AW57" s="12"/>
      <c r="AX57" s="12"/>
      <c r="AY57" s="12"/>
      <c r="AZ57" s="9" t="s">
        <v>32</v>
      </c>
    </row>
    <row r="58" spans="1:52" ht="234" customHeight="1">
      <c r="A58" s="25" t="s">
        <v>165</v>
      </c>
      <c r="B58" s="15" t="s">
        <v>26</v>
      </c>
      <c r="C58" s="15" t="s">
        <v>76</v>
      </c>
      <c r="D58" s="15" t="s">
        <v>83</v>
      </c>
      <c r="E58" s="15" t="s">
        <v>33</v>
      </c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 t="s">
        <v>164</v>
      </c>
      <c r="U58" s="15"/>
      <c r="V58" s="16"/>
      <c r="W58" s="16"/>
      <c r="X58" s="16"/>
      <c r="Y58" s="16"/>
      <c r="Z58" s="14" t="s">
        <v>34</v>
      </c>
      <c r="AA58" s="17">
        <v>28</v>
      </c>
      <c r="AB58" s="17"/>
      <c r="AC58" s="17"/>
      <c r="AD58" s="17"/>
      <c r="AE58" s="17"/>
      <c r="AF58" s="18"/>
      <c r="AG58" s="18"/>
      <c r="AH58" s="18"/>
      <c r="AI58" s="18"/>
      <c r="AJ58" s="18"/>
      <c r="AK58" s="18"/>
      <c r="AL58" s="18"/>
      <c r="AM58" s="18"/>
      <c r="AN58" s="18"/>
      <c r="AO58" s="18"/>
      <c r="AP58" s="17">
        <v>28</v>
      </c>
      <c r="AQ58" s="17"/>
      <c r="AR58" s="17"/>
      <c r="AS58" s="17"/>
      <c r="AT58" s="17"/>
      <c r="AU58" s="17">
        <v>28</v>
      </c>
      <c r="AV58" s="17"/>
      <c r="AW58" s="17"/>
      <c r="AX58" s="17"/>
      <c r="AY58" s="17"/>
      <c r="AZ58" s="14" t="s">
        <v>34</v>
      </c>
    </row>
    <row r="59" spans="1:52" ht="167.1" customHeight="1">
      <c r="A59" s="9" t="s">
        <v>84</v>
      </c>
      <c r="B59" s="10" t="s">
        <v>26</v>
      </c>
      <c r="C59" s="10" t="s">
        <v>76</v>
      </c>
      <c r="D59" s="10" t="s">
        <v>83</v>
      </c>
      <c r="E59" s="10" t="s">
        <v>85</v>
      </c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1"/>
      <c r="W59" s="11"/>
      <c r="X59" s="11"/>
      <c r="Y59" s="11"/>
      <c r="Z59" s="9" t="s">
        <v>84</v>
      </c>
      <c r="AA59" s="12">
        <v>0</v>
      </c>
      <c r="AB59" s="12"/>
      <c r="AC59" s="12"/>
      <c r="AD59" s="12"/>
      <c r="AE59" s="12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2">
        <v>0</v>
      </c>
      <c r="AQ59" s="12"/>
      <c r="AR59" s="12"/>
      <c r="AS59" s="12"/>
      <c r="AT59" s="12"/>
      <c r="AU59" s="12">
        <v>0</v>
      </c>
      <c r="AV59" s="12"/>
      <c r="AW59" s="12"/>
      <c r="AX59" s="12"/>
      <c r="AY59" s="12"/>
      <c r="AZ59" s="9" t="s">
        <v>84</v>
      </c>
    </row>
    <row r="60" spans="1:52" ht="276" customHeight="1">
      <c r="A60" s="24" t="s">
        <v>173</v>
      </c>
      <c r="B60" s="15" t="s">
        <v>26</v>
      </c>
      <c r="C60" s="15" t="s">
        <v>76</v>
      </c>
      <c r="D60" s="15" t="s">
        <v>83</v>
      </c>
      <c r="E60" s="15" t="s">
        <v>85</v>
      </c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 t="s">
        <v>164</v>
      </c>
      <c r="U60" s="15"/>
      <c r="V60" s="16"/>
      <c r="W60" s="16"/>
      <c r="X60" s="16"/>
      <c r="Y60" s="16"/>
      <c r="Z60" s="14" t="s">
        <v>86</v>
      </c>
      <c r="AA60" s="17">
        <v>0</v>
      </c>
      <c r="AB60" s="17"/>
      <c r="AC60" s="17"/>
      <c r="AD60" s="17"/>
      <c r="AE60" s="17"/>
      <c r="AF60" s="18"/>
      <c r="AG60" s="18"/>
      <c r="AH60" s="18"/>
      <c r="AI60" s="18"/>
      <c r="AJ60" s="18"/>
      <c r="AK60" s="18"/>
      <c r="AL60" s="18"/>
      <c r="AM60" s="18"/>
      <c r="AN60" s="18"/>
      <c r="AO60" s="18"/>
      <c r="AP60" s="17">
        <v>0</v>
      </c>
      <c r="AQ60" s="17"/>
      <c r="AR60" s="17"/>
      <c r="AS60" s="17"/>
      <c r="AT60" s="17"/>
      <c r="AU60" s="17">
        <v>0</v>
      </c>
      <c r="AV60" s="17"/>
      <c r="AW60" s="17"/>
      <c r="AX60" s="17"/>
      <c r="AY60" s="17"/>
      <c r="AZ60" s="14" t="s">
        <v>86</v>
      </c>
    </row>
    <row r="61" spans="1:52" ht="200.65" customHeight="1">
      <c r="A61" s="9" t="s">
        <v>87</v>
      </c>
      <c r="B61" s="10" t="s">
        <v>26</v>
      </c>
      <c r="C61" s="10" t="s">
        <v>76</v>
      </c>
      <c r="D61" s="10" t="s">
        <v>83</v>
      </c>
      <c r="E61" s="10" t="s">
        <v>88</v>
      </c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1"/>
      <c r="W61" s="11"/>
      <c r="X61" s="11"/>
      <c r="Y61" s="11"/>
      <c r="Z61" s="9" t="s">
        <v>87</v>
      </c>
      <c r="AA61" s="12">
        <v>5</v>
      </c>
      <c r="AB61" s="12"/>
      <c r="AC61" s="12"/>
      <c r="AD61" s="12"/>
      <c r="AE61" s="12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2">
        <v>5</v>
      </c>
      <c r="AQ61" s="12"/>
      <c r="AR61" s="12"/>
      <c r="AS61" s="12"/>
      <c r="AT61" s="12"/>
      <c r="AU61" s="12">
        <v>5</v>
      </c>
      <c r="AV61" s="12"/>
      <c r="AW61" s="12"/>
      <c r="AX61" s="12"/>
      <c r="AY61" s="12"/>
      <c r="AZ61" s="9" t="s">
        <v>87</v>
      </c>
    </row>
    <row r="62" spans="1:52" ht="250.7" customHeight="1">
      <c r="A62" s="14" t="s">
        <v>89</v>
      </c>
      <c r="B62" s="15" t="s">
        <v>26</v>
      </c>
      <c r="C62" s="15" t="s">
        <v>76</v>
      </c>
      <c r="D62" s="15" t="s">
        <v>83</v>
      </c>
      <c r="E62" s="15" t="s">
        <v>88</v>
      </c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 t="s">
        <v>164</v>
      </c>
      <c r="U62" s="15"/>
      <c r="V62" s="16"/>
      <c r="W62" s="16"/>
      <c r="X62" s="16"/>
      <c r="Y62" s="16"/>
      <c r="Z62" s="14" t="s">
        <v>89</v>
      </c>
      <c r="AA62" s="17">
        <v>5</v>
      </c>
      <c r="AB62" s="17"/>
      <c r="AC62" s="17"/>
      <c r="AD62" s="17"/>
      <c r="AE62" s="17"/>
      <c r="AF62" s="18"/>
      <c r="AG62" s="18"/>
      <c r="AH62" s="18"/>
      <c r="AI62" s="18"/>
      <c r="AJ62" s="18"/>
      <c r="AK62" s="18"/>
      <c r="AL62" s="18"/>
      <c r="AM62" s="18"/>
      <c r="AN62" s="18"/>
      <c r="AO62" s="18"/>
      <c r="AP62" s="17">
        <v>5</v>
      </c>
      <c r="AQ62" s="17"/>
      <c r="AR62" s="17"/>
      <c r="AS62" s="17"/>
      <c r="AT62" s="17"/>
      <c r="AU62" s="17">
        <v>5</v>
      </c>
      <c r="AV62" s="17"/>
      <c r="AW62" s="17"/>
      <c r="AX62" s="17"/>
      <c r="AY62" s="17"/>
      <c r="AZ62" s="14" t="s">
        <v>89</v>
      </c>
    </row>
    <row r="63" spans="1:52" ht="16.7" customHeight="1">
      <c r="A63" s="5" t="s">
        <v>90</v>
      </c>
      <c r="B63" s="4" t="s">
        <v>26</v>
      </c>
      <c r="C63" s="4" t="s">
        <v>31</v>
      </c>
      <c r="D63" s="4" t="s">
        <v>29</v>
      </c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6"/>
      <c r="W63" s="6"/>
      <c r="X63" s="6"/>
      <c r="Y63" s="6"/>
      <c r="Z63" s="5" t="s">
        <v>90</v>
      </c>
      <c r="AA63" s="7">
        <v>505.4</v>
      </c>
      <c r="AB63" s="7"/>
      <c r="AC63" s="7"/>
      <c r="AD63" s="7"/>
      <c r="AE63" s="7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7">
        <v>0</v>
      </c>
      <c r="AQ63" s="7"/>
      <c r="AR63" s="7"/>
      <c r="AS63" s="7"/>
      <c r="AT63" s="7"/>
      <c r="AU63" s="7">
        <v>0</v>
      </c>
      <c r="AV63" s="7"/>
      <c r="AW63" s="7"/>
      <c r="AX63" s="7"/>
      <c r="AY63" s="7"/>
      <c r="AZ63" s="5" t="s">
        <v>90</v>
      </c>
    </row>
    <row r="64" spans="1:52" ht="33.4" customHeight="1">
      <c r="A64" s="5" t="s">
        <v>91</v>
      </c>
      <c r="B64" s="4" t="s">
        <v>26</v>
      </c>
      <c r="C64" s="4" t="s">
        <v>31</v>
      </c>
      <c r="D64" s="4" t="s">
        <v>83</v>
      </c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6"/>
      <c r="W64" s="6"/>
      <c r="X64" s="6"/>
      <c r="Y64" s="6"/>
      <c r="Z64" s="5" t="s">
        <v>91</v>
      </c>
      <c r="AA64" s="7">
        <v>505.4</v>
      </c>
      <c r="AB64" s="7"/>
      <c r="AC64" s="7"/>
      <c r="AD64" s="7"/>
      <c r="AE64" s="7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7">
        <v>0</v>
      </c>
      <c r="AQ64" s="7"/>
      <c r="AR64" s="7"/>
      <c r="AS64" s="7"/>
      <c r="AT64" s="7"/>
      <c r="AU64" s="7">
        <v>0</v>
      </c>
      <c r="AV64" s="7"/>
      <c r="AW64" s="7"/>
      <c r="AX64" s="7"/>
      <c r="AY64" s="7"/>
      <c r="AZ64" s="5" t="s">
        <v>91</v>
      </c>
    </row>
    <row r="65" spans="1:52" ht="150.4" customHeight="1">
      <c r="A65" s="19" t="s">
        <v>92</v>
      </c>
      <c r="B65" s="10" t="s">
        <v>26</v>
      </c>
      <c r="C65" s="10" t="s">
        <v>31</v>
      </c>
      <c r="D65" s="10" t="s">
        <v>83</v>
      </c>
      <c r="E65" s="10" t="s">
        <v>93</v>
      </c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1"/>
      <c r="W65" s="11"/>
      <c r="X65" s="11"/>
      <c r="Y65" s="11"/>
      <c r="Z65" s="19" t="s">
        <v>92</v>
      </c>
      <c r="AA65" s="12">
        <v>505.4</v>
      </c>
      <c r="AB65" s="12"/>
      <c r="AC65" s="12"/>
      <c r="AD65" s="12"/>
      <c r="AE65" s="12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2">
        <v>0</v>
      </c>
      <c r="AQ65" s="12"/>
      <c r="AR65" s="12"/>
      <c r="AS65" s="12"/>
      <c r="AT65" s="12"/>
      <c r="AU65" s="12">
        <v>0</v>
      </c>
      <c r="AV65" s="12"/>
      <c r="AW65" s="12"/>
      <c r="AX65" s="12"/>
      <c r="AY65" s="12"/>
      <c r="AZ65" s="19" t="s">
        <v>92</v>
      </c>
    </row>
    <row r="66" spans="1:52" ht="200.65" customHeight="1">
      <c r="A66" s="14" t="s">
        <v>94</v>
      </c>
      <c r="B66" s="15" t="s">
        <v>26</v>
      </c>
      <c r="C66" s="15" t="s">
        <v>31</v>
      </c>
      <c r="D66" s="15" t="s">
        <v>83</v>
      </c>
      <c r="E66" s="15" t="s">
        <v>93</v>
      </c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 t="s">
        <v>164</v>
      </c>
      <c r="U66" s="15"/>
      <c r="V66" s="16"/>
      <c r="W66" s="16"/>
      <c r="X66" s="16"/>
      <c r="Y66" s="16"/>
      <c r="Z66" s="14" t="s">
        <v>94</v>
      </c>
      <c r="AA66" s="17">
        <v>505.4</v>
      </c>
      <c r="AB66" s="17"/>
      <c r="AC66" s="17"/>
      <c r="AD66" s="17"/>
      <c r="AE66" s="17"/>
      <c r="AF66" s="18"/>
      <c r="AG66" s="18"/>
      <c r="AH66" s="18"/>
      <c r="AI66" s="18"/>
      <c r="AJ66" s="18"/>
      <c r="AK66" s="18"/>
      <c r="AL66" s="18"/>
      <c r="AM66" s="18"/>
      <c r="AN66" s="18"/>
      <c r="AO66" s="18"/>
      <c r="AP66" s="17">
        <v>0</v>
      </c>
      <c r="AQ66" s="17"/>
      <c r="AR66" s="17"/>
      <c r="AS66" s="17"/>
      <c r="AT66" s="17"/>
      <c r="AU66" s="17">
        <v>0</v>
      </c>
      <c r="AV66" s="17"/>
      <c r="AW66" s="17"/>
      <c r="AX66" s="17"/>
      <c r="AY66" s="17"/>
      <c r="AZ66" s="14" t="s">
        <v>94</v>
      </c>
    </row>
    <row r="67" spans="1:52" ht="33.4" customHeight="1">
      <c r="A67" s="5" t="s">
        <v>95</v>
      </c>
      <c r="B67" s="4" t="s">
        <v>26</v>
      </c>
      <c r="C67" s="4" t="s">
        <v>96</v>
      </c>
      <c r="D67" s="4" t="s">
        <v>29</v>
      </c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6"/>
      <c r="W67" s="6"/>
      <c r="X67" s="6"/>
      <c r="Y67" s="6"/>
      <c r="Z67" s="5" t="s">
        <v>95</v>
      </c>
      <c r="AA67" s="7">
        <v>1662.4</v>
      </c>
      <c r="AB67" s="7"/>
      <c r="AC67" s="7"/>
      <c r="AD67" s="7"/>
      <c r="AE67" s="7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7">
        <v>1179.2</v>
      </c>
      <c r="AQ67" s="7"/>
      <c r="AR67" s="7"/>
      <c r="AS67" s="7"/>
      <c r="AT67" s="7"/>
      <c r="AU67" s="7">
        <v>1171.9000000000001</v>
      </c>
      <c r="AV67" s="7"/>
      <c r="AW67" s="7"/>
      <c r="AX67" s="7"/>
      <c r="AY67" s="7"/>
      <c r="AZ67" s="5" t="s">
        <v>95</v>
      </c>
    </row>
    <row r="68" spans="1:52" ht="16.7" customHeight="1">
      <c r="A68" s="5" t="s">
        <v>97</v>
      </c>
      <c r="B68" s="4" t="s">
        <v>26</v>
      </c>
      <c r="C68" s="4" t="s">
        <v>96</v>
      </c>
      <c r="D68" s="4" t="s">
        <v>76</v>
      </c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6"/>
      <c r="W68" s="6"/>
      <c r="X68" s="6"/>
      <c r="Y68" s="6"/>
      <c r="Z68" s="5" t="s">
        <v>97</v>
      </c>
      <c r="AA68" s="7">
        <v>1662.4</v>
      </c>
      <c r="AB68" s="7"/>
      <c r="AC68" s="7"/>
      <c r="AD68" s="7"/>
      <c r="AE68" s="7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7">
        <v>1179.2</v>
      </c>
      <c r="AQ68" s="7"/>
      <c r="AR68" s="7"/>
      <c r="AS68" s="7"/>
      <c r="AT68" s="7"/>
      <c r="AU68" s="7">
        <v>1171.9000000000001</v>
      </c>
      <c r="AV68" s="7"/>
      <c r="AW68" s="7"/>
      <c r="AX68" s="7"/>
      <c r="AY68" s="7"/>
      <c r="AZ68" s="5" t="s">
        <v>97</v>
      </c>
    </row>
    <row r="69" spans="1:52" ht="284.10000000000002" customHeight="1">
      <c r="A69" s="9" t="s">
        <v>98</v>
      </c>
      <c r="B69" s="10" t="s">
        <v>26</v>
      </c>
      <c r="C69" s="10" t="s">
        <v>96</v>
      </c>
      <c r="D69" s="10" t="s">
        <v>76</v>
      </c>
      <c r="E69" s="10" t="s">
        <v>99</v>
      </c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1"/>
      <c r="W69" s="11"/>
      <c r="X69" s="11"/>
      <c r="Y69" s="11"/>
      <c r="Z69" s="9" t="s">
        <v>98</v>
      </c>
      <c r="AA69" s="12">
        <v>10</v>
      </c>
      <c r="AB69" s="12"/>
      <c r="AC69" s="12"/>
      <c r="AD69" s="12"/>
      <c r="AE69" s="12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2">
        <v>10</v>
      </c>
      <c r="AQ69" s="12"/>
      <c r="AR69" s="12"/>
      <c r="AS69" s="12"/>
      <c r="AT69" s="12"/>
      <c r="AU69" s="12">
        <v>10</v>
      </c>
      <c r="AV69" s="12"/>
      <c r="AW69" s="12"/>
      <c r="AX69" s="12"/>
      <c r="AY69" s="12"/>
      <c r="AZ69" s="9" t="s">
        <v>98</v>
      </c>
    </row>
    <row r="70" spans="1:52" ht="334.35" customHeight="1">
      <c r="A70" s="14" t="s">
        <v>100</v>
      </c>
      <c r="B70" s="15" t="s">
        <v>26</v>
      </c>
      <c r="C70" s="15" t="s">
        <v>96</v>
      </c>
      <c r="D70" s="15" t="s">
        <v>76</v>
      </c>
      <c r="E70" s="15" t="s">
        <v>99</v>
      </c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 t="s">
        <v>164</v>
      </c>
      <c r="U70" s="15"/>
      <c r="V70" s="16"/>
      <c r="W70" s="16"/>
      <c r="X70" s="16"/>
      <c r="Y70" s="16"/>
      <c r="Z70" s="14" t="s">
        <v>100</v>
      </c>
      <c r="AA70" s="17">
        <v>10</v>
      </c>
      <c r="AB70" s="17"/>
      <c r="AC70" s="17"/>
      <c r="AD70" s="17"/>
      <c r="AE70" s="17"/>
      <c r="AF70" s="18"/>
      <c r="AG70" s="18"/>
      <c r="AH70" s="18"/>
      <c r="AI70" s="18"/>
      <c r="AJ70" s="18"/>
      <c r="AK70" s="18"/>
      <c r="AL70" s="18"/>
      <c r="AM70" s="18"/>
      <c r="AN70" s="18"/>
      <c r="AO70" s="18"/>
      <c r="AP70" s="17">
        <v>10</v>
      </c>
      <c r="AQ70" s="17"/>
      <c r="AR70" s="17"/>
      <c r="AS70" s="17"/>
      <c r="AT70" s="17"/>
      <c r="AU70" s="17">
        <v>10</v>
      </c>
      <c r="AV70" s="17"/>
      <c r="AW70" s="17"/>
      <c r="AX70" s="17"/>
      <c r="AY70" s="17"/>
      <c r="AZ70" s="14" t="s">
        <v>100</v>
      </c>
    </row>
    <row r="71" spans="1:52" ht="133.69999999999999" customHeight="1">
      <c r="A71" s="19" t="s">
        <v>101</v>
      </c>
      <c r="B71" s="10" t="s">
        <v>26</v>
      </c>
      <c r="C71" s="10" t="s">
        <v>96</v>
      </c>
      <c r="D71" s="10" t="s">
        <v>76</v>
      </c>
      <c r="E71" s="10" t="s">
        <v>102</v>
      </c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1"/>
      <c r="W71" s="11"/>
      <c r="X71" s="11"/>
      <c r="Y71" s="11"/>
      <c r="Z71" s="19" t="s">
        <v>101</v>
      </c>
      <c r="AA71" s="12">
        <v>27</v>
      </c>
      <c r="AB71" s="12"/>
      <c r="AC71" s="12"/>
      <c r="AD71" s="12"/>
      <c r="AE71" s="12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2">
        <v>27</v>
      </c>
      <c r="AQ71" s="12"/>
      <c r="AR71" s="12"/>
      <c r="AS71" s="12"/>
      <c r="AT71" s="12"/>
      <c r="AU71" s="12">
        <v>27</v>
      </c>
      <c r="AV71" s="12"/>
      <c r="AW71" s="12"/>
      <c r="AX71" s="12"/>
      <c r="AY71" s="12"/>
      <c r="AZ71" s="19" t="s">
        <v>101</v>
      </c>
    </row>
    <row r="72" spans="1:52" ht="183.95" customHeight="1">
      <c r="A72" s="14" t="s">
        <v>103</v>
      </c>
      <c r="B72" s="15" t="s">
        <v>26</v>
      </c>
      <c r="C72" s="15" t="s">
        <v>96</v>
      </c>
      <c r="D72" s="15" t="s">
        <v>76</v>
      </c>
      <c r="E72" s="15" t="s">
        <v>102</v>
      </c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 t="s">
        <v>164</v>
      </c>
      <c r="U72" s="15"/>
      <c r="V72" s="16"/>
      <c r="W72" s="16"/>
      <c r="X72" s="16"/>
      <c r="Y72" s="16"/>
      <c r="Z72" s="14" t="s">
        <v>103</v>
      </c>
      <c r="AA72" s="17">
        <v>27</v>
      </c>
      <c r="AB72" s="17"/>
      <c r="AC72" s="17"/>
      <c r="AD72" s="17"/>
      <c r="AE72" s="17"/>
      <c r="AF72" s="18"/>
      <c r="AG72" s="18"/>
      <c r="AH72" s="18"/>
      <c r="AI72" s="18"/>
      <c r="AJ72" s="18"/>
      <c r="AK72" s="18"/>
      <c r="AL72" s="18"/>
      <c r="AM72" s="18"/>
      <c r="AN72" s="18"/>
      <c r="AO72" s="18"/>
      <c r="AP72" s="17">
        <v>27</v>
      </c>
      <c r="AQ72" s="17"/>
      <c r="AR72" s="17"/>
      <c r="AS72" s="17"/>
      <c r="AT72" s="17"/>
      <c r="AU72" s="17">
        <v>27</v>
      </c>
      <c r="AV72" s="17"/>
      <c r="AW72" s="17"/>
      <c r="AX72" s="17"/>
      <c r="AY72" s="17"/>
      <c r="AZ72" s="14" t="s">
        <v>103</v>
      </c>
    </row>
    <row r="73" spans="1:52" ht="133.69999999999999" customHeight="1">
      <c r="A73" s="19" t="s">
        <v>104</v>
      </c>
      <c r="B73" s="10" t="s">
        <v>26</v>
      </c>
      <c r="C73" s="10" t="s">
        <v>96</v>
      </c>
      <c r="D73" s="10" t="s">
        <v>76</v>
      </c>
      <c r="E73" s="10" t="s">
        <v>105</v>
      </c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1"/>
      <c r="W73" s="11"/>
      <c r="X73" s="11"/>
      <c r="Y73" s="11"/>
      <c r="Z73" s="19" t="s">
        <v>104</v>
      </c>
      <c r="AA73" s="12">
        <v>890.4</v>
      </c>
      <c r="AB73" s="12"/>
      <c r="AC73" s="12"/>
      <c r="AD73" s="12"/>
      <c r="AE73" s="12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2">
        <v>947.2</v>
      </c>
      <c r="AQ73" s="12"/>
      <c r="AR73" s="12"/>
      <c r="AS73" s="12"/>
      <c r="AT73" s="12"/>
      <c r="AU73" s="12">
        <v>974.9</v>
      </c>
      <c r="AV73" s="12"/>
      <c r="AW73" s="12"/>
      <c r="AX73" s="12"/>
      <c r="AY73" s="12"/>
      <c r="AZ73" s="19" t="s">
        <v>104</v>
      </c>
    </row>
    <row r="74" spans="1:52" ht="183.95" customHeight="1">
      <c r="A74" s="14" t="s">
        <v>106</v>
      </c>
      <c r="B74" s="15" t="s">
        <v>26</v>
      </c>
      <c r="C74" s="15" t="s">
        <v>96</v>
      </c>
      <c r="D74" s="15" t="s">
        <v>76</v>
      </c>
      <c r="E74" s="15" t="s">
        <v>105</v>
      </c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 t="s">
        <v>164</v>
      </c>
      <c r="U74" s="15"/>
      <c r="V74" s="16"/>
      <c r="W74" s="16"/>
      <c r="X74" s="16"/>
      <c r="Y74" s="16"/>
      <c r="Z74" s="14" t="s">
        <v>106</v>
      </c>
      <c r="AA74" s="17">
        <v>890.4</v>
      </c>
      <c r="AB74" s="17"/>
      <c r="AC74" s="17"/>
      <c r="AD74" s="17"/>
      <c r="AE74" s="17"/>
      <c r="AF74" s="18"/>
      <c r="AG74" s="18"/>
      <c r="AH74" s="18"/>
      <c r="AI74" s="18"/>
      <c r="AJ74" s="18"/>
      <c r="AK74" s="18"/>
      <c r="AL74" s="18"/>
      <c r="AM74" s="18"/>
      <c r="AN74" s="18"/>
      <c r="AO74" s="18"/>
      <c r="AP74" s="17">
        <v>947.2</v>
      </c>
      <c r="AQ74" s="17"/>
      <c r="AR74" s="17"/>
      <c r="AS74" s="17"/>
      <c r="AT74" s="17"/>
      <c r="AU74" s="17">
        <v>974.9</v>
      </c>
      <c r="AV74" s="17"/>
      <c r="AW74" s="17"/>
      <c r="AX74" s="17"/>
      <c r="AY74" s="17"/>
      <c r="AZ74" s="14" t="s">
        <v>106</v>
      </c>
    </row>
    <row r="75" spans="1:52" ht="117" customHeight="1">
      <c r="A75" s="19" t="s">
        <v>107</v>
      </c>
      <c r="B75" s="10" t="s">
        <v>26</v>
      </c>
      <c r="C75" s="10" t="s">
        <v>96</v>
      </c>
      <c r="D75" s="10" t="s">
        <v>76</v>
      </c>
      <c r="E75" s="10" t="s">
        <v>108</v>
      </c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1"/>
      <c r="W75" s="11"/>
      <c r="X75" s="11"/>
      <c r="Y75" s="11"/>
      <c r="Z75" s="19" t="s">
        <v>107</v>
      </c>
      <c r="AA75" s="12">
        <v>50</v>
      </c>
      <c r="AB75" s="12"/>
      <c r="AC75" s="12"/>
      <c r="AD75" s="12"/>
      <c r="AE75" s="12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2">
        <v>0</v>
      </c>
      <c r="AQ75" s="12"/>
      <c r="AR75" s="12"/>
      <c r="AS75" s="12"/>
      <c r="AT75" s="12"/>
      <c r="AU75" s="12">
        <v>0</v>
      </c>
      <c r="AV75" s="12"/>
      <c r="AW75" s="12"/>
      <c r="AX75" s="12"/>
      <c r="AY75" s="12"/>
      <c r="AZ75" s="19" t="s">
        <v>107</v>
      </c>
    </row>
    <row r="76" spans="1:52" ht="167.1" customHeight="1">
      <c r="A76" s="20" t="s">
        <v>109</v>
      </c>
      <c r="B76" s="15" t="s">
        <v>26</v>
      </c>
      <c r="C76" s="15" t="s">
        <v>96</v>
      </c>
      <c r="D76" s="15" t="s">
        <v>76</v>
      </c>
      <c r="E76" s="15" t="s">
        <v>108</v>
      </c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 t="s">
        <v>164</v>
      </c>
      <c r="U76" s="15"/>
      <c r="V76" s="16"/>
      <c r="W76" s="16"/>
      <c r="X76" s="16"/>
      <c r="Y76" s="16"/>
      <c r="Z76" s="20" t="s">
        <v>109</v>
      </c>
      <c r="AA76" s="17">
        <v>50</v>
      </c>
      <c r="AB76" s="17"/>
      <c r="AC76" s="17"/>
      <c r="AD76" s="17"/>
      <c r="AE76" s="17"/>
      <c r="AF76" s="18"/>
      <c r="AG76" s="18"/>
      <c r="AH76" s="18"/>
      <c r="AI76" s="18"/>
      <c r="AJ76" s="18"/>
      <c r="AK76" s="18"/>
      <c r="AL76" s="18"/>
      <c r="AM76" s="18"/>
      <c r="AN76" s="18"/>
      <c r="AO76" s="18"/>
      <c r="AP76" s="17">
        <v>0</v>
      </c>
      <c r="AQ76" s="17"/>
      <c r="AR76" s="17"/>
      <c r="AS76" s="17"/>
      <c r="AT76" s="17"/>
      <c r="AU76" s="17">
        <v>0</v>
      </c>
      <c r="AV76" s="17"/>
      <c r="AW76" s="17"/>
      <c r="AX76" s="17"/>
      <c r="AY76" s="17"/>
      <c r="AZ76" s="20" t="s">
        <v>109</v>
      </c>
    </row>
    <row r="77" spans="1:52" ht="33.4" customHeight="1">
      <c r="A77" s="19" t="s">
        <v>110</v>
      </c>
      <c r="B77" s="10" t="s">
        <v>26</v>
      </c>
      <c r="C77" s="10" t="s">
        <v>96</v>
      </c>
      <c r="D77" s="10" t="s">
        <v>76</v>
      </c>
      <c r="E77" s="10" t="s">
        <v>111</v>
      </c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1"/>
      <c r="W77" s="11"/>
      <c r="X77" s="11"/>
      <c r="Y77" s="11"/>
      <c r="Z77" s="19" t="s">
        <v>110</v>
      </c>
      <c r="AA77" s="12">
        <v>20</v>
      </c>
      <c r="AB77" s="12"/>
      <c r="AC77" s="12"/>
      <c r="AD77" s="12"/>
      <c r="AE77" s="12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2">
        <v>0</v>
      </c>
      <c r="AQ77" s="12"/>
      <c r="AR77" s="12"/>
      <c r="AS77" s="12"/>
      <c r="AT77" s="12"/>
      <c r="AU77" s="12">
        <v>0</v>
      </c>
      <c r="AV77" s="12"/>
      <c r="AW77" s="12"/>
      <c r="AX77" s="12"/>
      <c r="AY77" s="12"/>
      <c r="AZ77" s="19" t="s">
        <v>110</v>
      </c>
    </row>
    <row r="78" spans="1:52" ht="83.65" customHeight="1">
      <c r="A78" s="20" t="s">
        <v>112</v>
      </c>
      <c r="B78" s="15" t="s">
        <v>26</v>
      </c>
      <c r="C78" s="15" t="s">
        <v>96</v>
      </c>
      <c r="D78" s="15" t="s">
        <v>76</v>
      </c>
      <c r="E78" s="15" t="s">
        <v>111</v>
      </c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 t="s">
        <v>164</v>
      </c>
      <c r="U78" s="15"/>
      <c r="V78" s="16"/>
      <c r="W78" s="16"/>
      <c r="X78" s="16"/>
      <c r="Y78" s="16"/>
      <c r="Z78" s="20" t="s">
        <v>112</v>
      </c>
      <c r="AA78" s="17">
        <v>20</v>
      </c>
      <c r="AB78" s="17"/>
      <c r="AC78" s="17"/>
      <c r="AD78" s="17"/>
      <c r="AE78" s="17"/>
      <c r="AF78" s="18"/>
      <c r="AG78" s="18"/>
      <c r="AH78" s="18"/>
      <c r="AI78" s="18"/>
      <c r="AJ78" s="18"/>
      <c r="AK78" s="18"/>
      <c r="AL78" s="18"/>
      <c r="AM78" s="18"/>
      <c r="AN78" s="18"/>
      <c r="AO78" s="18"/>
      <c r="AP78" s="17">
        <v>0</v>
      </c>
      <c r="AQ78" s="17"/>
      <c r="AR78" s="17"/>
      <c r="AS78" s="17"/>
      <c r="AT78" s="17"/>
      <c r="AU78" s="17">
        <v>0</v>
      </c>
      <c r="AV78" s="17"/>
      <c r="AW78" s="17"/>
      <c r="AX78" s="17"/>
      <c r="AY78" s="17"/>
      <c r="AZ78" s="20" t="s">
        <v>112</v>
      </c>
    </row>
    <row r="79" spans="1:52" ht="117" customHeight="1">
      <c r="A79" s="19" t="s">
        <v>113</v>
      </c>
      <c r="B79" s="10" t="s">
        <v>26</v>
      </c>
      <c r="C79" s="10" t="s">
        <v>96</v>
      </c>
      <c r="D79" s="10" t="s">
        <v>76</v>
      </c>
      <c r="E79" s="10" t="s">
        <v>114</v>
      </c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1"/>
      <c r="W79" s="11"/>
      <c r="X79" s="11"/>
      <c r="Y79" s="11"/>
      <c r="Z79" s="19" t="s">
        <v>113</v>
      </c>
      <c r="AA79" s="12">
        <v>10</v>
      </c>
      <c r="AB79" s="12"/>
      <c r="AC79" s="12"/>
      <c r="AD79" s="12"/>
      <c r="AE79" s="12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2">
        <v>10</v>
      </c>
      <c r="AQ79" s="12"/>
      <c r="AR79" s="12"/>
      <c r="AS79" s="12"/>
      <c r="AT79" s="12"/>
      <c r="AU79" s="12">
        <v>10</v>
      </c>
      <c r="AV79" s="12"/>
      <c r="AW79" s="12"/>
      <c r="AX79" s="12"/>
      <c r="AY79" s="12"/>
      <c r="AZ79" s="19" t="s">
        <v>113</v>
      </c>
    </row>
    <row r="80" spans="1:52" ht="167.1" customHeight="1">
      <c r="A80" s="14" t="s">
        <v>115</v>
      </c>
      <c r="B80" s="15" t="s">
        <v>26</v>
      </c>
      <c r="C80" s="15" t="s">
        <v>96</v>
      </c>
      <c r="D80" s="15" t="s">
        <v>76</v>
      </c>
      <c r="E80" s="15" t="s">
        <v>114</v>
      </c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 t="s">
        <v>164</v>
      </c>
      <c r="U80" s="15"/>
      <c r="V80" s="16"/>
      <c r="W80" s="16"/>
      <c r="X80" s="16"/>
      <c r="Y80" s="16"/>
      <c r="Z80" s="14" t="s">
        <v>115</v>
      </c>
      <c r="AA80" s="17">
        <v>10</v>
      </c>
      <c r="AB80" s="17"/>
      <c r="AC80" s="17"/>
      <c r="AD80" s="17"/>
      <c r="AE80" s="17"/>
      <c r="AF80" s="18"/>
      <c r="AG80" s="18"/>
      <c r="AH80" s="18"/>
      <c r="AI80" s="18"/>
      <c r="AJ80" s="18"/>
      <c r="AK80" s="18"/>
      <c r="AL80" s="18"/>
      <c r="AM80" s="18"/>
      <c r="AN80" s="18"/>
      <c r="AO80" s="18"/>
      <c r="AP80" s="17">
        <v>10</v>
      </c>
      <c r="AQ80" s="17"/>
      <c r="AR80" s="17"/>
      <c r="AS80" s="17"/>
      <c r="AT80" s="17"/>
      <c r="AU80" s="17">
        <v>10</v>
      </c>
      <c r="AV80" s="17"/>
      <c r="AW80" s="17"/>
      <c r="AX80" s="17"/>
      <c r="AY80" s="17"/>
      <c r="AZ80" s="14" t="s">
        <v>115</v>
      </c>
    </row>
    <row r="81" spans="1:52" ht="117" customHeight="1">
      <c r="A81" s="19" t="s">
        <v>116</v>
      </c>
      <c r="B81" s="10" t="s">
        <v>26</v>
      </c>
      <c r="C81" s="10" t="s">
        <v>96</v>
      </c>
      <c r="D81" s="10" t="s">
        <v>76</v>
      </c>
      <c r="E81" s="10" t="s">
        <v>117</v>
      </c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1"/>
      <c r="W81" s="11"/>
      <c r="X81" s="11"/>
      <c r="Y81" s="11"/>
      <c r="Z81" s="19" t="s">
        <v>116</v>
      </c>
      <c r="AA81" s="12">
        <v>120</v>
      </c>
      <c r="AB81" s="12"/>
      <c r="AC81" s="12"/>
      <c r="AD81" s="12"/>
      <c r="AE81" s="12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2">
        <v>0</v>
      </c>
      <c r="AQ81" s="12"/>
      <c r="AR81" s="12"/>
      <c r="AS81" s="12"/>
      <c r="AT81" s="12"/>
      <c r="AU81" s="12">
        <v>0</v>
      </c>
      <c r="AV81" s="12"/>
      <c r="AW81" s="12"/>
      <c r="AX81" s="12"/>
      <c r="AY81" s="12"/>
      <c r="AZ81" s="19" t="s">
        <v>116</v>
      </c>
    </row>
    <row r="82" spans="1:52" ht="167.1" customHeight="1">
      <c r="A82" s="14" t="s">
        <v>118</v>
      </c>
      <c r="B82" s="15" t="s">
        <v>26</v>
      </c>
      <c r="C82" s="15" t="s">
        <v>96</v>
      </c>
      <c r="D82" s="15" t="s">
        <v>76</v>
      </c>
      <c r="E82" s="15" t="s">
        <v>117</v>
      </c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 t="s">
        <v>164</v>
      </c>
      <c r="U82" s="15"/>
      <c r="V82" s="16"/>
      <c r="W82" s="16"/>
      <c r="X82" s="16"/>
      <c r="Y82" s="16"/>
      <c r="Z82" s="14" t="s">
        <v>118</v>
      </c>
      <c r="AA82" s="17">
        <v>120</v>
      </c>
      <c r="AB82" s="17"/>
      <c r="AC82" s="17"/>
      <c r="AD82" s="17"/>
      <c r="AE82" s="17"/>
      <c r="AF82" s="18"/>
      <c r="AG82" s="18"/>
      <c r="AH82" s="18"/>
      <c r="AI82" s="18"/>
      <c r="AJ82" s="18"/>
      <c r="AK82" s="18"/>
      <c r="AL82" s="18"/>
      <c r="AM82" s="18"/>
      <c r="AN82" s="18"/>
      <c r="AO82" s="18"/>
      <c r="AP82" s="17">
        <v>0</v>
      </c>
      <c r="AQ82" s="17"/>
      <c r="AR82" s="17"/>
      <c r="AS82" s="17"/>
      <c r="AT82" s="17"/>
      <c r="AU82" s="17">
        <v>0</v>
      </c>
      <c r="AV82" s="17"/>
      <c r="AW82" s="17"/>
      <c r="AX82" s="17"/>
      <c r="AY82" s="17"/>
      <c r="AZ82" s="14" t="s">
        <v>118</v>
      </c>
    </row>
    <row r="83" spans="1:52" ht="150.4" customHeight="1">
      <c r="A83" s="9" t="s">
        <v>119</v>
      </c>
      <c r="B83" s="10" t="s">
        <v>26</v>
      </c>
      <c r="C83" s="10" t="s">
        <v>96</v>
      </c>
      <c r="D83" s="10" t="s">
        <v>76</v>
      </c>
      <c r="E83" s="10" t="s">
        <v>120</v>
      </c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1"/>
      <c r="W83" s="11"/>
      <c r="X83" s="11"/>
      <c r="Y83" s="11"/>
      <c r="Z83" s="9" t="s">
        <v>119</v>
      </c>
      <c r="AA83" s="12">
        <v>500</v>
      </c>
      <c r="AB83" s="12"/>
      <c r="AC83" s="12"/>
      <c r="AD83" s="12"/>
      <c r="AE83" s="12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2">
        <v>150</v>
      </c>
      <c r="AQ83" s="12"/>
      <c r="AR83" s="12"/>
      <c r="AS83" s="12"/>
      <c r="AT83" s="12"/>
      <c r="AU83" s="12">
        <v>150</v>
      </c>
      <c r="AV83" s="12"/>
      <c r="AW83" s="12"/>
      <c r="AX83" s="12"/>
      <c r="AY83" s="12"/>
      <c r="AZ83" s="9" t="s">
        <v>119</v>
      </c>
    </row>
    <row r="84" spans="1:52" ht="200.65" customHeight="1">
      <c r="A84" s="14" t="s">
        <v>121</v>
      </c>
      <c r="B84" s="15" t="s">
        <v>26</v>
      </c>
      <c r="C84" s="15" t="s">
        <v>96</v>
      </c>
      <c r="D84" s="15" t="s">
        <v>76</v>
      </c>
      <c r="E84" s="15" t="s">
        <v>120</v>
      </c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 t="s">
        <v>164</v>
      </c>
      <c r="U84" s="15"/>
      <c r="V84" s="16"/>
      <c r="W84" s="16"/>
      <c r="X84" s="16"/>
      <c r="Y84" s="16"/>
      <c r="Z84" s="14" t="s">
        <v>121</v>
      </c>
      <c r="AA84" s="17">
        <v>500</v>
      </c>
      <c r="AB84" s="17"/>
      <c r="AC84" s="17"/>
      <c r="AD84" s="17"/>
      <c r="AE84" s="17"/>
      <c r="AF84" s="18"/>
      <c r="AG84" s="18"/>
      <c r="AH84" s="18"/>
      <c r="AI84" s="18"/>
      <c r="AJ84" s="18"/>
      <c r="AK84" s="18"/>
      <c r="AL84" s="18"/>
      <c r="AM84" s="18"/>
      <c r="AN84" s="18"/>
      <c r="AO84" s="18"/>
      <c r="AP84" s="17">
        <v>150</v>
      </c>
      <c r="AQ84" s="17"/>
      <c r="AR84" s="17"/>
      <c r="AS84" s="17"/>
      <c r="AT84" s="17"/>
      <c r="AU84" s="17">
        <v>150</v>
      </c>
      <c r="AV84" s="17"/>
      <c r="AW84" s="17"/>
      <c r="AX84" s="17"/>
      <c r="AY84" s="17"/>
      <c r="AZ84" s="14" t="s">
        <v>121</v>
      </c>
    </row>
    <row r="85" spans="1:52" ht="217.35" customHeight="1">
      <c r="A85" s="9" t="s">
        <v>122</v>
      </c>
      <c r="B85" s="10" t="s">
        <v>26</v>
      </c>
      <c r="C85" s="10" t="s">
        <v>96</v>
      </c>
      <c r="D85" s="10" t="s">
        <v>76</v>
      </c>
      <c r="E85" s="10" t="s">
        <v>123</v>
      </c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1"/>
      <c r="W85" s="11"/>
      <c r="X85" s="11"/>
      <c r="Y85" s="11"/>
      <c r="Z85" s="9" t="s">
        <v>122</v>
      </c>
      <c r="AA85" s="12">
        <v>35</v>
      </c>
      <c r="AB85" s="12"/>
      <c r="AC85" s="12"/>
      <c r="AD85" s="12"/>
      <c r="AE85" s="12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2">
        <v>35</v>
      </c>
      <c r="AQ85" s="12"/>
      <c r="AR85" s="12"/>
      <c r="AS85" s="12"/>
      <c r="AT85" s="12"/>
      <c r="AU85" s="12">
        <v>0</v>
      </c>
      <c r="AV85" s="12"/>
      <c r="AW85" s="12"/>
      <c r="AX85" s="12"/>
      <c r="AY85" s="12"/>
      <c r="AZ85" s="9" t="s">
        <v>122</v>
      </c>
    </row>
    <row r="86" spans="1:52" ht="267.39999999999998" customHeight="1">
      <c r="A86" s="14" t="s">
        <v>124</v>
      </c>
      <c r="B86" s="15" t="s">
        <v>26</v>
      </c>
      <c r="C86" s="15" t="s">
        <v>96</v>
      </c>
      <c r="D86" s="15" t="s">
        <v>76</v>
      </c>
      <c r="E86" s="15" t="s">
        <v>123</v>
      </c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 t="s">
        <v>164</v>
      </c>
      <c r="U86" s="15"/>
      <c r="V86" s="16"/>
      <c r="W86" s="16"/>
      <c r="X86" s="16"/>
      <c r="Y86" s="16"/>
      <c r="Z86" s="14" t="s">
        <v>124</v>
      </c>
      <c r="AA86" s="17">
        <v>35</v>
      </c>
      <c r="AB86" s="17"/>
      <c r="AC86" s="17"/>
      <c r="AD86" s="17"/>
      <c r="AE86" s="17"/>
      <c r="AF86" s="18"/>
      <c r="AG86" s="18"/>
      <c r="AH86" s="18"/>
      <c r="AI86" s="18"/>
      <c r="AJ86" s="18"/>
      <c r="AK86" s="18"/>
      <c r="AL86" s="18"/>
      <c r="AM86" s="18"/>
      <c r="AN86" s="18"/>
      <c r="AO86" s="18"/>
      <c r="AP86" s="17">
        <v>35</v>
      </c>
      <c r="AQ86" s="17"/>
      <c r="AR86" s="17"/>
      <c r="AS86" s="17"/>
      <c r="AT86" s="17"/>
      <c r="AU86" s="17">
        <v>0</v>
      </c>
      <c r="AV86" s="17"/>
      <c r="AW86" s="17"/>
      <c r="AX86" s="17"/>
      <c r="AY86" s="17"/>
      <c r="AZ86" s="14" t="s">
        <v>124</v>
      </c>
    </row>
    <row r="87" spans="1:52" ht="16.7" customHeight="1">
      <c r="A87" s="5" t="s">
        <v>125</v>
      </c>
      <c r="B87" s="4" t="s">
        <v>26</v>
      </c>
      <c r="C87" s="4" t="s">
        <v>126</v>
      </c>
      <c r="D87" s="4" t="s">
        <v>29</v>
      </c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6"/>
      <c r="W87" s="6"/>
      <c r="X87" s="6"/>
      <c r="Y87" s="6"/>
      <c r="Z87" s="5" t="s">
        <v>125</v>
      </c>
      <c r="AA87" s="7">
        <v>23</v>
      </c>
      <c r="AB87" s="7"/>
      <c r="AC87" s="7"/>
      <c r="AD87" s="7"/>
      <c r="AE87" s="7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7">
        <v>0</v>
      </c>
      <c r="AQ87" s="7"/>
      <c r="AR87" s="7"/>
      <c r="AS87" s="7"/>
      <c r="AT87" s="7"/>
      <c r="AU87" s="7">
        <v>0</v>
      </c>
      <c r="AV87" s="7"/>
      <c r="AW87" s="7"/>
      <c r="AX87" s="7"/>
      <c r="AY87" s="7"/>
      <c r="AZ87" s="5" t="s">
        <v>125</v>
      </c>
    </row>
    <row r="88" spans="1:52" ht="50.1" customHeight="1">
      <c r="A88" s="5" t="s">
        <v>127</v>
      </c>
      <c r="B88" s="4" t="s">
        <v>26</v>
      </c>
      <c r="C88" s="4" t="s">
        <v>126</v>
      </c>
      <c r="D88" s="4" t="s">
        <v>96</v>
      </c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6"/>
      <c r="W88" s="6"/>
      <c r="X88" s="6"/>
      <c r="Y88" s="6"/>
      <c r="Z88" s="5" t="s">
        <v>127</v>
      </c>
      <c r="AA88" s="7">
        <v>23</v>
      </c>
      <c r="AB88" s="7"/>
      <c r="AC88" s="7"/>
      <c r="AD88" s="7"/>
      <c r="AE88" s="7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7">
        <v>0</v>
      </c>
      <c r="AQ88" s="7"/>
      <c r="AR88" s="7"/>
      <c r="AS88" s="7"/>
      <c r="AT88" s="7"/>
      <c r="AU88" s="7">
        <v>0</v>
      </c>
      <c r="AV88" s="7"/>
      <c r="AW88" s="7"/>
      <c r="AX88" s="7"/>
      <c r="AY88" s="7"/>
      <c r="AZ88" s="5" t="s">
        <v>127</v>
      </c>
    </row>
    <row r="89" spans="1:52" ht="50.1" customHeight="1">
      <c r="A89" s="19" t="s">
        <v>128</v>
      </c>
      <c r="B89" s="10" t="s">
        <v>26</v>
      </c>
      <c r="C89" s="10" t="s">
        <v>126</v>
      </c>
      <c r="D89" s="10" t="s">
        <v>96</v>
      </c>
      <c r="E89" s="10" t="s">
        <v>129</v>
      </c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1"/>
      <c r="W89" s="11"/>
      <c r="X89" s="11"/>
      <c r="Y89" s="11"/>
      <c r="Z89" s="19" t="s">
        <v>128</v>
      </c>
      <c r="AA89" s="12">
        <v>23</v>
      </c>
      <c r="AB89" s="12"/>
      <c r="AC89" s="12"/>
      <c r="AD89" s="12"/>
      <c r="AE89" s="12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2">
        <v>0</v>
      </c>
      <c r="AQ89" s="12"/>
      <c r="AR89" s="12"/>
      <c r="AS89" s="12"/>
      <c r="AT89" s="12"/>
      <c r="AU89" s="12">
        <v>0</v>
      </c>
      <c r="AV89" s="12"/>
      <c r="AW89" s="12"/>
      <c r="AX89" s="12"/>
      <c r="AY89" s="12"/>
      <c r="AZ89" s="19" t="s">
        <v>128</v>
      </c>
    </row>
    <row r="90" spans="1:52" ht="100.35" customHeight="1">
      <c r="A90" s="20" t="s">
        <v>130</v>
      </c>
      <c r="B90" s="15" t="s">
        <v>26</v>
      </c>
      <c r="C90" s="15" t="s">
        <v>126</v>
      </c>
      <c r="D90" s="15" t="s">
        <v>96</v>
      </c>
      <c r="E90" s="15" t="s">
        <v>129</v>
      </c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 t="s">
        <v>164</v>
      </c>
      <c r="U90" s="15"/>
      <c r="V90" s="16"/>
      <c r="W90" s="16"/>
      <c r="X90" s="16"/>
      <c r="Y90" s="16"/>
      <c r="Z90" s="20" t="s">
        <v>130</v>
      </c>
      <c r="AA90" s="17">
        <v>23</v>
      </c>
      <c r="AB90" s="17"/>
      <c r="AC90" s="17"/>
      <c r="AD90" s="17"/>
      <c r="AE90" s="17"/>
      <c r="AF90" s="18"/>
      <c r="AG90" s="18"/>
      <c r="AH90" s="18"/>
      <c r="AI90" s="18"/>
      <c r="AJ90" s="18"/>
      <c r="AK90" s="18"/>
      <c r="AL90" s="18"/>
      <c r="AM90" s="18"/>
      <c r="AN90" s="18"/>
      <c r="AO90" s="18"/>
      <c r="AP90" s="17">
        <v>0</v>
      </c>
      <c r="AQ90" s="17"/>
      <c r="AR90" s="17"/>
      <c r="AS90" s="17"/>
      <c r="AT90" s="17"/>
      <c r="AU90" s="17">
        <v>0</v>
      </c>
      <c r="AV90" s="17"/>
      <c r="AW90" s="17"/>
      <c r="AX90" s="17"/>
      <c r="AY90" s="17"/>
      <c r="AZ90" s="20" t="s">
        <v>130</v>
      </c>
    </row>
    <row r="91" spans="1:52" ht="16.7" customHeight="1">
      <c r="A91" s="5" t="s">
        <v>131</v>
      </c>
      <c r="B91" s="4" t="s">
        <v>26</v>
      </c>
      <c r="C91" s="4" t="s">
        <v>132</v>
      </c>
      <c r="D91" s="4" t="s">
        <v>29</v>
      </c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6"/>
      <c r="W91" s="6"/>
      <c r="X91" s="6"/>
      <c r="Y91" s="6"/>
      <c r="Z91" s="5" t="s">
        <v>131</v>
      </c>
      <c r="AA91" s="7">
        <v>1744.5</v>
      </c>
      <c r="AB91" s="7"/>
      <c r="AC91" s="7"/>
      <c r="AD91" s="7"/>
      <c r="AE91" s="7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7">
        <v>1360</v>
      </c>
      <c r="AQ91" s="7"/>
      <c r="AR91" s="7"/>
      <c r="AS91" s="7"/>
      <c r="AT91" s="7"/>
      <c r="AU91" s="7">
        <v>1422.8</v>
      </c>
      <c r="AV91" s="7"/>
      <c r="AW91" s="7"/>
      <c r="AX91" s="7"/>
      <c r="AY91" s="7"/>
      <c r="AZ91" s="5" t="s">
        <v>131</v>
      </c>
    </row>
    <row r="92" spans="1:52" ht="16.7" customHeight="1">
      <c r="A92" s="5" t="s">
        <v>133</v>
      </c>
      <c r="B92" s="4" t="s">
        <v>26</v>
      </c>
      <c r="C92" s="4" t="s">
        <v>132</v>
      </c>
      <c r="D92" s="4" t="s">
        <v>28</v>
      </c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6"/>
      <c r="W92" s="6"/>
      <c r="X92" s="6"/>
      <c r="Y92" s="6"/>
      <c r="Z92" s="5" t="s">
        <v>133</v>
      </c>
      <c r="AA92" s="7">
        <v>1744.5</v>
      </c>
      <c r="AB92" s="7"/>
      <c r="AC92" s="7"/>
      <c r="AD92" s="7"/>
      <c r="AE92" s="7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7">
        <v>1360</v>
      </c>
      <c r="AQ92" s="7"/>
      <c r="AR92" s="7"/>
      <c r="AS92" s="7"/>
      <c r="AT92" s="7"/>
      <c r="AU92" s="7">
        <v>1422.8</v>
      </c>
      <c r="AV92" s="7"/>
      <c r="AW92" s="7"/>
      <c r="AX92" s="7"/>
      <c r="AY92" s="7"/>
      <c r="AZ92" s="5" t="s">
        <v>133</v>
      </c>
    </row>
    <row r="93" spans="1:52" ht="133.69999999999999" customHeight="1">
      <c r="A93" s="19" t="s">
        <v>134</v>
      </c>
      <c r="B93" s="10" t="s">
        <v>26</v>
      </c>
      <c r="C93" s="10" t="s">
        <v>132</v>
      </c>
      <c r="D93" s="10" t="s">
        <v>28</v>
      </c>
      <c r="E93" s="10" t="s">
        <v>135</v>
      </c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1"/>
      <c r="W93" s="11"/>
      <c r="X93" s="11"/>
      <c r="Y93" s="11"/>
      <c r="Z93" s="19" t="s">
        <v>134</v>
      </c>
      <c r="AA93" s="12">
        <v>1744.5</v>
      </c>
      <c r="AB93" s="12"/>
      <c r="AC93" s="12"/>
      <c r="AD93" s="12"/>
      <c r="AE93" s="12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2">
        <v>1360</v>
      </c>
      <c r="AQ93" s="12"/>
      <c r="AR93" s="12"/>
      <c r="AS93" s="12"/>
      <c r="AT93" s="12"/>
      <c r="AU93" s="12">
        <v>1422.8</v>
      </c>
      <c r="AV93" s="12"/>
      <c r="AW93" s="12"/>
      <c r="AX93" s="12"/>
      <c r="AY93" s="12"/>
      <c r="AZ93" s="19" t="s">
        <v>134</v>
      </c>
    </row>
    <row r="94" spans="1:52" ht="200.65" customHeight="1">
      <c r="A94" s="14" t="s">
        <v>136</v>
      </c>
      <c r="B94" s="15" t="s">
        <v>26</v>
      </c>
      <c r="C94" s="15" t="s">
        <v>132</v>
      </c>
      <c r="D94" s="15" t="s">
        <v>28</v>
      </c>
      <c r="E94" s="15" t="s">
        <v>135</v>
      </c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 t="s">
        <v>174</v>
      </c>
      <c r="U94" s="15"/>
      <c r="V94" s="16"/>
      <c r="W94" s="16"/>
      <c r="X94" s="16"/>
      <c r="Y94" s="16"/>
      <c r="Z94" s="14" t="s">
        <v>136</v>
      </c>
      <c r="AA94" s="17">
        <v>1744.5</v>
      </c>
      <c r="AB94" s="17"/>
      <c r="AC94" s="17"/>
      <c r="AD94" s="17"/>
      <c r="AE94" s="17"/>
      <c r="AF94" s="18"/>
      <c r="AG94" s="18"/>
      <c r="AH94" s="18"/>
      <c r="AI94" s="18"/>
      <c r="AJ94" s="18"/>
      <c r="AK94" s="18"/>
      <c r="AL94" s="18"/>
      <c r="AM94" s="18"/>
      <c r="AN94" s="18"/>
      <c r="AO94" s="18"/>
      <c r="AP94" s="17">
        <v>1360</v>
      </c>
      <c r="AQ94" s="17"/>
      <c r="AR94" s="17"/>
      <c r="AS94" s="17"/>
      <c r="AT94" s="17"/>
      <c r="AU94" s="17">
        <v>1422.8</v>
      </c>
      <c r="AV94" s="17"/>
      <c r="AW94" s="17"/>
      <c r="AX94" s="17"/>
      <c r="AY94" s="17"/>
      <c r="AZ94" s="14" t="s">
        <v>136</v>
      </c>
    </row>
    <row r="95" spans="1:52" ht="150.4" customHeight="1">
      <c r="A95" s="19" t="s">
        <v>137</v>
      </c>
      <c r="B95" s="10" t="s">
        <v>26</v>
      </c>
      <c r="C95" s="10" t="s">
        <v>132</v>
      </c>
      <c r="D95" s="10" t="s">
        <v>28</v>
      </c>
      <c r="E95" s="10" t="s">
        <v>138</v>
      </c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1"/>
      <c r="W95" s="11"/>
      <c r="X95" s="11"/>
      <c r="Y95" s="11"/>
      <c r="Z95" s="19" t="s">
        <v>137</v>
      </c>
      <c r="AA95" s="12">
        <v>0</v>
      </c>
      <c r="AB95" s="12"/>
      <c r="AC95" s="12"/>
      <c r="AD95" s="12"/>
      <c r="AE95" s="12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2">
        <v>0</v>
      </c>
      <c r="AQ95" s="12"/>
      <c r="AR95" s="12"/>
      <c r="AS95" s="12"/>
      <c r="AT95" s="12"/>
      <c r="AU95" s="12">
        <v>0</v>
      </c>
      <c r="AV95" s="12"/>
      <c r="AW95" s="12"/>
      <c r="AX95" s="12"/>
      <c r="AY95" s="12"/>
      <c r="AZ95" s="19" t="s">
        <v>137</v>
      </c>
    </row>
    <row r="96" spans="1:52" ht="217.35" customHeight="1">
      <c r="A96" s="14" t="s">
        <v>139</v>
      </c>
      <c r="B96" s="15" t="s">
        <v>26</v>
      </c>
      <c r="C96" s="15" t="s">
        <v>132</v>
      </c>
      <c r="D96" s="15" t="s">
        <v>28</v>
      </c>
      <c r="E96" s="15" t="s">
        <v>138</v>
      </c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 t="s">
        <v>174</v>
      </c>
      <c r="U96" s="15"/>
      <c r="V96" s="16"/>
      <c r="W96" s="16"/>
      <c r="X96" s="16"/>
      <c r="Y96" s="16"/>
      <c r="Z96" s="14" t="s">
        <v>139</v>
      </c>
      <c r="AA96" s="17">
        <v>0</v>
      </c>
      <c r="AB96" s="17"/>
      <c r="AC96" s="17"/>
      <c r="AD96" s="17"/>
      <c r="AE96" s="17"/>
      <c r="AF96" s="18"/>
      <c r="AG96" s="18"/>
      <c r="AH96" s="18"/>
      <c r="AI96" s="18"/>
      <c r="AJ96" s="18"/>
      <c r="AK96" s="18"/>
      <c r="AL96" s="18"/>
      <c r="AM96" s="18"/>
      <c r="AN96" s="18"/>
      <c r="AO96" s="18"/>
      <c r="AP96" s="17">
        <v>0</v>
      </c>
      <c r="AQ96" s="17"/>
      <c r="AR96" s="17"/>
      <c r="AS96" s="17"/>
      <c r="AT96" s="17"/>
      <c r="AU96" s="17">
        <v>0</v>
      </c>
      <c r="AV96" s="17"/>
      <c r="AW96" s="17"/>
      <c r="AX96" s="17"/>
      <c r="AY96" s="17"/>
      <c r="AZ96" s="14" t="s">
        <v>139</v>
      </c>
    </row>
    <row r="97" spans="1:52" ht="16.7" customHeight="1">
      <c r="A97" s="5" t="s">
        <v>140</v>
      </c>
      <c r="B97" s="4" t="s">
        <v>26</v>
      </c>
      <c r="C97" s="4" t="s">
        <v>141</v>
      </c>
      <c r="D97" s="4" t="s">
        <v>29</v>
      </c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6"/>
      <c r="W97" s="6"/>
      <c r="X97" s="6"/>
      <c r="Y97" s="6"/>
      <c r="Z97" s="5" t="s">
        <v>140</v>
      </c>
      <c r="AA97" s="7">
        <v>62.4</v>
      </c>
      <c r="AB97" s="7"/>
      <c r="AC97" s="7"/>
      <c r="AD97" s="7"/>
      <c r="AE97" s="7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7">
        <v>62.4</v>
      </c>
      <c r="AQ97" s="7"/>
      <c r="AR97" s="7"/>
      <c r="AS97" s="7"/>
      <c r="AT97" s="7"/>
      <c r="AU97" s="7">
        <v>62.4</v>
      </c>
      <c r="AV97" s="7"/>
      <c r="AW97" s="7"/>
      <c r="AX97" s="7"/>
      <c r="AY97" s="7"/>
      <c r="AZ97" s="5" t="s">
        <v>140</v>
      </c>
    </row>
    <row r="98" spans="1:52" ht="16.7" customHeight="1">
      <c r="A98" s="5" t="s">
        <v>142</v>
      </c>
      <c r="B98" s="4" t="s">
        <v>26</v>
      </c>
      <c r="C98" s="4" t="s">
        <v>141</v>
      </c>
      <c r="D98" s="4" t="s">
        <v>28</v>
      </c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6"/>
      <c r="W98" s="6"/>
      <c r="X98" s="6"/>
      <c r="Y98" s="6"/>
      <c r="Z98" s="5" t="s">
        <v>142</v>
      </c>
      <c r="AA98" s="7">
        <v>62.4</v>
      </c>
      <c r="AB98" s="7"/>
      <c r="AC98" s="7"/>
      <c r="AD98" s="7"/>
      <c r="AE98" s="7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7">
        <v>62.4</v>
      </c>
      <c r="AQ98" s="7"/>
      <c r="AR98" s="7"/>
      <c r="AS98" s="7"/>
      <c r="AT98" s="7"/>
      <c r="AU98" s="7">
        <v>62.4</v>
      </c>
      <c r="AV98" s="7"/>
      <c r="AW98" s="7"/>
      <c r="AX98" s="7"/>
      <c r="AY98" s="7"/>
      <c r="AZ98" s="5" t="s">
        <v>142</v>
      </c>
    </row>
    <row r="99" spans="1:52" ht="334.35" customHeight="1">
      <c r="A99" s="9" t="s">
        <v>143</v>
      </c>
      <c r="B99" s="10" t="s">
        <v>26</v>
      </c>
      <c r="C99" s="10" t="s">
        <v>141</v>
      </c>
      <c r="D99" s="10" t="s">
        <v>28</v>
      </c>
      <c r="E99" s="10" t="s">
        <v>144</v>
      </c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1"/>
      <c r="W99" s="11"/>
      <c r="X99" s="11"/>
      <c r="Y99" s="11"/>
      <c r="Z99" s="9" t="s">
        <v>143</v>
      </c>
      <c r="AA99" s="12">
        <v>62.4</v>
      </c>
      <c r="AB99" s="12"/>
      <c r="AC99" s="12"/>
      <c r="AD99" s="12"/>
      <c r="AE99" s="12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2">
        <v>62.4</v>
      </c>
      <c r="AQ99" s="12"/>
      <c r="AR99" s="12"/>
      <c r="AS99" s="12"/>
      <c r="AT99" s="12"/>
      <c r="AU99" s="12">
        <v>62.4</v>
      </c>
      <c r="AV99" s="12"/>
      <c r="AW99" s="12"/>
      <c r="AX99" s="12"/>
      <c r="AY99" s="12"/>
      <c r="AZ99" s="9" t="s">
        <v>143</v>
      </c>
    </row>
    <row r="100" spans="1:52" ht="351" customHeight="1">
      <c r="A100" s="14" t="s">
        <v>145</v>
      </c>
      <c r="B100" s="15" t="s">
        <v>26</v>
      </c>
      <c r="C100" s="15" t="s">
        <v>141</v>
      </c>
      <c r="D100" s="15" t="s">
        <v>28</v>
      </c>
      <c r="E100" s="15" t="s">
        <v>144</v>
      </c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 t="s">
        <v>175</v>
      </c>
      <c r="U100" s="15"/>
      <c r="V100" s="16"/>
      <c r="W100" s="16"/>
      <c r="X100" s="16"/>
      <c r="Y100" s="16"/>
      <c r="Z100" s="14" t="s">
        <v>145</v>
      </c>
      <c r="AA100" s="17">
        <v>62.4</v>
      </c>
      <c r="AB100" s="17"/>
      <c r="AC100" s="17"/>
      <c r="AD100" s="17"/>
      <c r="AE100" s="17"/>
      <c r="AF100" s="18"/>
      <c r="AG100" s="18"/>
      <c r="AH100" s="18"/>
      <c r="AI100" s="18"/>
      <c r="AJ100" s="18"/>
      <c r="AK100" s="18"/>
      <c r="AL100" s="18"/>
      <c r="AM100" s="18"/>
      <c r="AN100" s="18"/>
      <c r="AO100" s="18"/>
      <c r="AP100" s="17">
        <v>62.4</v>
      </c>
      <c r="AQ100" s="17"/>
      <c r="AR100" s="17"/>
      <c r="AS100" s="17"/>
      <c r="AT100" s="17"/>
      <c r="AU100" s="17">
        <v>62.4</v>
      </c>
      <c r="AV100" s="17"/>
      <c r="AW100" s="17"/>
      <c r="AX100" s="17"/>
      <c r="AY100" s="17"/>
      <c r="AZ100" s="14" t="s">
        <v>145</v>
      </c>
    </row>
    <row r="101" spans="1:52" ht="16.7" customHeight="1">
      <c r="A101" s="5" t="s">
        <v>146</v>
      </c>
      <c r="B101" s="4" t="s">
        <v>26</v>
      </c>
      <c r="C101" s="4" t="s">
        <v>52</v>
      </c>
      <c r="D101" s="4" t="s">
        <v>29</v>
      </c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6"/>
      <c r="W101" s="6"/>
      <c r="X101" s="6"/>
      <c r="Y101" s="6"/>
      <c r="Z101" s="5" t="s">
        <v>146</v>
      </c>
      <c r="AA101" s="7">
        <v>12.4</v>
      </c>
      <c r="AB101" s="7"/>
      <c r="AC101" s="7"/>
      <c r="AD101" s="7"/>
      <c r="AE101" s="7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7">
        <v>12.4</v>
      </c>
      <c r="AQ101" s="7"/>
      <c r="AR101" s="7"/>
      <c r="AS101" s="7"/>
      <c r="AT101" s="7"/>
      <c r="AU101" s="7">
        <v>12.4</v>
      </c>
      <c r="AV101" s="7"/>
      <c r="AW101" s="7"/>
      <c r="AX101" s="7"/>
      <c r="AY101" s="7"/>
      <c r="AZ101" s="5" t="s">
        <v>146</v>
      </c>
    </row>
    <row r="102" spans="1:52" ht="16.7" customHeight="1">
      <c r="A102" s="5" t="s">
        <v>147</v>
      </c>
      <c r="B102" s="4" t="s">
        <v>26</v>
      </c>
      <c r="C102" s="4" t="s">
        <v>52</v>
      </c>
      <c r="D102" s="4" t="s">
        <v>28</v>
      </c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6"/>
      <c r="W102" s="6"/>
      <c r="X102" s="6"/>
      <c r="Y102" s="6"/>
      <c r="Z102" s="5" t="s">
        <v>147</v>
      </c>
      <c r="AA102" s="7">
        <v>12.4</v>
      </c>
      <c r="AB102" s="7"/>
      <c r="AC102" s="7"/>
      <c r="AD102" s="7"/>
      <c r="AE102" s="7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7">
        <v>12.4</v>
      </c>
      <c r="AQ102" s="7"/>
      <c r="AR102" s="7"/>
      <c r="AS102" s="7"/>
      <c r="AT102" s="7"/>
      <c r="AU102" s="7">
        <v>12.4</v>
      </c>
      <c r="AV102" s="7"/>
      <c r="AW102" s="7"/>
      <c r="AX102" s="7"/>
      <c r="AY102" s="7"/>
      <c r="AZ102" s="5" t="s">
        <v>147</v>
      </c>
    </row>
    <row r="103" spans="1:52" ht="133.69999999999999" customHeight="1">
      <c r="A103" s="19" t="s">
        <v>148</v>
      </c>
      <c r="B103" s="10" t="s">
        <v>26</v>
      </c>
      <c r="C103" s="10" t="s">
        <v>52</v>
      </c>
      <c r="D103" s="10" t="s">
        <v>28</v>
      </c>
      <c r="E103" s="10" t="s">
        <v>149</v>
      </c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1"/>
      <c r="W103" s="11"/>
      <c r="X103" s="11"/>
      <c r="Y103" s="11"/>
      <c r="Z103" s="19" t="s">
        <v>148</v>
      </c>
      <c r="AA103" s="12">
        <v>12.4</v>
      </c>
      <c r="AB103" s="12"/>
      <c r="AC103" s="12"/>
      <c r="AD103" s="12"/>
      <c r="AE103" s="12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2">
        <v>12.4</v>
      </c>
      <c r="AQ103" s="12"/>
      <c r="AR103" s="12"/>
      <c r="AS103" s="12"/>
      <c r="AT103" s="12"/>
      <c r="AU103" s="12">
        <v>12.4</v>
      </c>
      <c r="AV103" s="12"/>
      <c r="AW103" s="12"/>
      <c r="AX103" s="12"/>
      <c r="AY103" s="12"/>
      <c r="AZ103" s="19" t="s">
        <v>148</v>
      </c>
    </row>
    <row r="104" spans="1:52" ht="183.95" customHeight="1">
      <c r="A104" s="14" t="s">
        <v>150</v>
      </c>
      <c r="B104" s="15" t="s">
        <v>26</v>
      </c>
      <c r="C104" s="15" t="s">
        <v>52</v>
      </c>
      <c r="D104" s="15" t="s">
        <v>28</v>
      </c>
      <c r="E104" s="15" t="s">
        <v>149</v>
      </c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 t="s">
        <v>164</v>
      </c>
      <c r="U104" s="15"/>
      <c r="V104" s="16"/>
      <c r="W104" s="16"/>
      <c r="X104" s="16"/>
      <c r="Y104" s="16"/>
      <c r="Z104" s="14" t="s">
        <v>150</v>
      </c>
      <c r="AA104" s="17">
        <v>12.4</v>
      </c>
      <c r="AB104" s="17"/>
      <c r="AC104" s="17"/>
      <c r="AD104" s="17"/>
      <c r="AE104" s="17"/>
      <c r="AF104" s="18"/>
      <c r="AG104" s="18"/>
      <c r="AH104" s="18"/>
      <c r="AI104" s="18"/>
      <c r="AJ104" s="18"/>
      <c r="AK104" s="18"/>
      <c r="AL104" s="18"/>
      <c r="AM104" s="18"/>
      <c r="AN104" s="18"/>
      <c r="AO104" s="18"/>
      <c r="AP104" s="17">
        <v>12.4</v>
      </c>
      <c r="AQ104" s="17"/>
      <c r="AR104" s="17"/>
      <c r="AS104" s="17"/>
      <c r="AT104" s="17"/>
      <c r="AU104" s="17">
        <v>12.4</v>
      </c>
      <c r="AV104" s="17"/>
      <c r="AW104" s="17"/>
      <c r="AX104" s="17"/>
      <c r="AY104" s="17"/>
      <c r="AZ104" s="14" t="s">
        <v>150</v>
      </c>
    </row>
    <row r="105" spans="1:52" ht="16.7" customHeight="1">
      <c r="A105" s="21" t="s">
        <v>151</v>
      </c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6"/>
      <c r="W105" s="6"/>
      <c r="X105" s="6"/>
      <c r="Y105" s="6"/>
      <c r="Z105" s="21" t="s">
        <v>151</v>
      </c>
      <c r="AA105" s="7">
        <f>AA18</f>
        <v>9595.5</v>
      </c>
      <c r="AB105" s="7"/>
      <c r="AC105" s="7"/>
      <c r="AD105" s="7"/>
      <c r="AE105" s="7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7">
        <v>8111</v>
      </c>
      <c r="AQ105" s="7"/>
      <c r="AR105" s="7"/>
      <c r="AS105" s="7"/>
      <c r="AT105" s="7"/>
      <c r="AU105" s="7">
        <v>8144.8</v>
      </c>
      <c r="AV105" s="7"/>
      <c r="AW105" s="7"/>
      <c r="AX105" s="7"/>
      <c r="AY105" s="7"/>
      <c r="AZ105" s="21" t="s">
        <v>151</v>
      </c>
    </row>
    <row r="106" spans="1:52" ht="11.25" customHeight="1"/>
    <row r="107" spans="1:52" ht="14.25" customHeight="1">
      <c r="A107" s="26" t="s">
        <v>176</v>
      </c>
      <c r="B107" s="26"/>
      <c r="C107" s="26"/>
      <c r="D107" s="26"/>
    </row>
    <row r="108" spans="1:52" ht="15" customHeight="1">
      <c r="A108" s="26" t="s">
        <v>177</v>
      </c>
      <c r="B108" s="26"/>
      <c r="C108" s="26" t="s">
        <v>178</v>
      </c>
      <c r="D108" s="26"/>
    </row>
    <row r="109" spans="1:52" ht="10.15" customHeight="1">
      <c r="A109" s="26"/>
      <c r="B109" s="26"/>
      <c r="C109" s="26"/>
      <c r="D109" s="26"/>
    </row>
  </sheetData>
  <mergeCells count="39">
    <mergeCell ref="A12:AZ12"/>
    <mergeCell ref="D15:D16"/>
    <mergeCell ref="C15:C16"/>
    <mergeCell ref="AX15:AX16"/>
    <mergeCell ref="AW15:AW16"/>
    <mergeCell ref="AR15:AR16"/>
    <mergeCell ref="AY15:AY16"/>
    <mergeCell ref="AT15:AT16"/>
    <mergeCell ref="X15:X16"/>
    <mergeCell ref="AU15:AU16"/>
    <mergeCell ref="V15:V16"/>
    <mergeCell ref="AP15:AP16"/>
    <mergeCell ref="U15:U16"/>
    <mergeCell ref="W15:W16"/>
    <mergeCell ref="B15:B16"/>
    <mergeCell ref="Y15:Y16"/>
    <mergeCell ref="AD15:AD16"/>
    <mergeCell ref="AC15:AC16"/>
    <mergeCell ref="AZ15:AZ16"/>
    <mergeCell ref="A15:A16"/>
    <mergeCell ref="Z15:Z16"/>
    <mergeCell ref="AK15:AK16"/>
    <mergeCell ref="AF15:AF16"/>
    <mergeCell ref="AA15:AA16"/>
    <mergeCell ref="AE15:AE16"/>
    <mergeCell ref="AB15:AB16"/>
    <mergeCell ref="AS15:AS16"/>
    <mergeCell ref="T15:T16"/>
    <mergeCell ref="E15:S16"/>
    <mergeCell ref="AV15:AV16"/>
    <mergeCell ref="AQ15:AQ16"/>
    <mergeCell ref="AN15:AN16"/>
    <mergeCell ref="AO15:AO16"/>
    <mergeCell ref="AL15:AL16"/>
    <mergeCell ref="AM15:AM16"/>
    <mergeCell ref="AG15:AG16"/>
    <mergeCell ref="AH15:AH16"/>
    <mergeCell ref="AI15:AI16"/>
    <mergeCell ref="AJ15:AJ16"/>
  </mergeCells>
  <pageMargins left="0.78740157480314965" right="0.39370078740157483" top="0.59055118110236227" bottom="0.59055118110236227" header="0.39370078740157483" footer="0.39370078740157483"/>
  <pageSetup paperSize="9" scale="4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rep:2.45.0.238</dc:description>
  <cp:lastModifiedBy>User2</cp:lastModifiedBy>
  <cp:lastPrinted>2018-11-16T15:10:26Z</cp:lastPrinted>
  <dcterms:created xsi:type="dcterms:W3CDTF">2018-07-31T13:19:34Z</dcterms:created>
  <dcterms:modified xsi:type="dcterms:W3CDTF">2018-11-16T15:12:58Z</dcterms:modified>
</cp:coreProperties>
</file>